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45" windowWidth="21015" windowHeight="9975" tabRatio="447" activeTab="1"/>
  </bookViews>
  <sheets>
    <sheet name="DATABIRAM" sheetId="2" r:id="rId1"/>
    <sheet name="سعيد بيرم" sheetId="7" r:id="rId2"/>
  </sheets>
  <definedNames>
    <definedName name="names">DATABIRAM!$A:$A</definedName>
    <definedName name="Range">DATABIRAM!$A:$F</definedName>
    <definedName name="اجازه_عارضه">DATABIRAM!$N:$N</definedName>
    <definedName name="اضافى">DATABIRAM!$I:$I</definedName>
    <definedName name="اعتيادى">DATABIRAM!$G:$G</definedName>
    <definedName name="المرتب_الشهرى">DATABIRAM!#REF!</definedName>
    <definedName name="جزاءات">DATABIRAM!$M:$M</definedName>
    <definedName name="حوافزانتاج">DATABIRAM!$L:$L</definedName>
    <definedName name="سنويه">DATABIRAM!#REF!</definedName>
    <definedName name="سهرات">DATABIRAM!$J:$J</definedName>
    <definedName name="عارضه">DATABIRAM!$H:$H</definedName>
    <definedName name="عقاب">DATABIRAM!$P:$P</definedName>
    <definedName name="منتظم">DATABIRAM!$K:$K</definedName>
    <definedName name="نثريه">DATABIRAM!$O:$O</definedName>
  </definedNames>
  <calcPr calcId="125725" fullCalcOnLoad="1"/>
</workbook>
</file>

<file path=xl/calcChain.xml><?xml version="1.0" encoding="utf-8"?>
<calcChain xmlns="http://schemas.openxmlformats.org/spreadsheetml/2006/main">
  <c r="N7" i="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Z6"/>
  <c r="X6"/>
  <c r="U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S6"/>
  <c r="P6"/>
  <c r="I2"/>
  <c r="AI35" s="1"/>
  <c r="AJ36"/>
  <c r="AG35"/>
  <c r="A35"/>
  <c r="AG34"/>
  <c r="A34"/>
  <c r="AG33"/>
  <c r="A33"/>
  <c r="AG32"/>
  <c r="A32"/>
  <c r="AG31"/>
  <c r="A31"/>
  <c r="AG30"/>
  <c r="A30"/>
  <c r="AG29"/>
  <c r="A29"/>
  <c r="AG28"/>
  <c r="A28"/>
  <c r="AG27"/>
  <c r="A27"/>
  <c r="AG26"/>
  <c r="A26"/>
  <c r="AG25"/>
  <c r="A25"/>
  <c r="AG24"/>
  <c r="A24"/>
  <c r="AG23"/>
  <c r="A23"/>
  <c r="AG22"/>
  <c r="A22"/>
  <c r="AG21"/>
  <c r="A21"/>
  <c r="AG20"/>
  <c r="A20"/>
  <c r="AG19"/>
  <c r="A19"/>
  <c r="AG18"/>
  <c r="A18"/>
  <c r="AG17"/>
  <c r="A17"/>
  <c r="AG16"/>
  <c r="A16"/>
  <c r="AG15"/>
  <c r="A15"/>
  <c r="AG14"/>
  <c r="A14"/>
  <c r="AG13"/>
  <c r="A13"/>
  <c r="AG12"/>
  <c r="A12"/>
  <c r="AG11"/>
  <c r="A11"/>
  <c r="AG10"/>
  <c r="A10"/>
  <c r="AG9"/>
  <c r="A9"/>
  <c r="AG8"/>
  <c r="A8"/>
  <c r="AG7"/>
  <c r="AG36" s="1"/>
  <c r="A7"/>
  <c r="AG6"/>
  <c r="A6"/>
  <c r="B5"/>
  <c r="AL4"/>
  <c r="AG4"/>
  <c r="AB4"/>
  <c r="W4"/>
  <c r="R4"/>
  <c r="M4"/>
  <c r="A4"/>
  <c r="B4"/>
  <c r="AL3"/>
  <c r="AG3"/>
  <c r="AB3"/>
  <c r="W3"/>
  <c r="R3"/>
  <c r="M3"/>
  <c r="AL2"/>
  <c r="AG2"/>
  <c r="AB2"/>
  <c r="W2"/>
  <c r="T2"/>
  <c r="R2"/>
  <c r="M2"/>
  <c r="J2"/>
  <c r="N2"/>
  <c r="J3"/>
  <c r="N3"/>
  <c r="J4"/>
  <c r="N4"/>
  <c r="O2"/>
  <c r="S2"/>
  <c r="O3"/>
  <c r="S3"/>
  <c r="O4"/>
  <c r="S4"/>
  <c r="F2"/>
  <c r="E2"/>
  <c r="D2"/>
  <c r="B2"/>
  <c r="A2"/>
  <c r="X2"/>
  <c r="T3"/>
  <c r="X3"/>
  <c r="T4"/>
  <c r="X4"/>
  <c r="AI2"/>
  <c r="AM2"/>
  <c r="AI3"/>
  <c r="AM3"/>
  <c r="AI4"/>
  <c r="AM4"/>
  <c r="Y2"/>
  <c r="AC2"/>
  <c r="Y3"/>
  <c r="AC3"/>
  <c r="Y4"/>
  <c r="AC4"/>
  <c r="AD2"/>
  <c r="AH2"/>
  <c r="AD3"/>
  <c r="AH3"/>
  <c r="AD4"/>
  <c r="AH4"/>
  <c r="J6"/>
  <c r="AF6"/>
  <c r="J7"/>
  <c r="AK7"/>
  <c r="L8"/>
  <c r="Q8" s="1"/>
  <c r="AB8" s="1"/>
  <c r="AK8"/>
  <c r="L9"/>
  <c r="AA9" s="1"/>
  <c r="AD9" s="1"/>
  <c r="AI9"/>
  <c r="AE11"/>
  <c r="K13"/>
  <c r="AI13"/>
  <c r="AL13" s="1"/>
  <c r="AE15"/>
  <c r="K17"/>
  <c r="AI17"/>
  <c r="AE19"/>
  <c r="K21"/>
  <c r="AI21"/>
  <c r="AE23"/>
  <c r="K25"/>
  <c r="AI25"/>
  <c r="AE27"/>
  <c r="K29"/>
  <c r="AI29"/>
  <c r="AE31"/>
  <c r="K33"/>
  <c r="AI33"/>
  <c r="AE35"/>
  <c r="L35"/>
  <c r="V35" s="1"/>
  <c r="AC35" s="1"/>
  <c r="AK34"/>
  <c r="L34"/>
  <c r="AA34" s="1"/>
  <c r="AD34" s="1"/>
  <c r="AK33"/>
  <c r="L33"/>
  <c r="V33" s="1"/>
  <c r="AC33" s="1"/>
  <c r="AK32"/>
  <c r="L32"/>
  <c r="AA32" s="1"/>
  <c r="AD32" s="1"/>
  <c r="AK31"/>
  <c r="L31"/>
  <c r="V31" s="1"/>
  <c r="AC31" s="1"/>
  <c r="AK30"/>
  <c r="L30"/>
  <c r="AA30" s="1"/>
  <c r="AD30" s="1"/>
  <c r="AK29"/>
  <c r="L29"/>
  <c r="V29" s="1"/>
  <c r="AC29" s="1"/>
  <c r="AK28"/>
  <c r="L28"/>
  <c r="AA28" s="1"/>
  <c r="AD28" s="1"/>
  <c r="AK27"/>
  <c r="L27"/>
  <c r="V27" s="1"/>
  <c r="AC27" s="1"/>
  <c r="AK26"/>
  <c r="L26"/>
  <c r="AA26" s="1"/>
  <c r="AD26" s="1"/>
  <c r="AK25"/>
  <c r="L25"/>
  <c r="V25" s="1"/>
  <c r="AC25" s="1"/>
  <c r="J25"/>
  <c r="AF24"/>
  <c r="J24"/>
  <c r="AF23"/>
  <c r="J23"/>
  <c r="AF22"/>
  <c r="J22"/>
  <c r="AF21"/>
  <c r="J21"/>
  <c r="AF20"/>
  <c r="J20"/>
  <c r="AF19"/>
  <c r="J19"/>
  <c r="AF18"/>
  <c r="J18"/>
  <c r="AF17"/>
  <c r="J17"/>
  <c r="AF16"/>
  <c r="J16"/>
  <c r="AF15"/>
  <c r="L15"/>
  <c r="V15" s="1"/>
  <c r="AC15" s="1"/>
  <c r="J15"/>
  <c r="AK14"/>
  <c r="AF14"/>
  <c r="L14"/>
  <c r="AA14" s="1"/>
  <c r="AD14" s="1"/>
  <c r="J14"/>
  <c r="AK13"/>
  <c r="AF13"/>
  <c r="L13"/>
  <c r="V13" s="1"/>
  <c r="AC13" s="1"/>
  <c r="J13"/>
  <c r="AK12"/>
  <c r="AF12"/>
  <c r="L12"/>
  <c r="AA12" s="1"/>
  <c r="AD12" s="1"/>
  <c r="J12"/>
  <c r="AK11"/>
  <c r="AF11"/>
  <c r="L11"/>
  <c r="V11" s="1"/>
  <c r="AC11" s="1"/>
  <c r="J11"/>
  <c r="AK10"/>
  <c r="AF10"/>
  <c r="L10"/>
  <c r="AA10"/>
  <c r="AD10" s="1"/>
  <c r="J10"/>
  <c r="AK9"/>
  <c r="AF9"/>
  <c r="K6"/>
  <c r="AE6"/>
  <c r="AI6"/>
  <c r="K7"/>
  <c r="AE7"/>
  <c r="AI7"/>
  <c r="K8"/>
  <c r="AE8"/>
  <c r="AI8"/>
  <c r="K9"/>
  <c r="K10"/>
  <c r="AE10"/>
  <c r="AI10"/>
  <c r="AL10" s="1"/>
  <c r="K12"/>
  <c r="AE12"/>
  <c r="AI12"/>
  <c r="AL12" s="1"/>
  <c r="K14"/>
  <c r="AE14"/>
  <c r="AI14"/>
  <c r="AL14" s="1"/>
  <c r="K16"/>
  <c r="AE16"/>
  <c r="AI16"/>
  <c r="K18"/>
  <c r="AE18"/>
  <c r="AI18"/>
  <c r="K20"/>
  <c r="AE20"/>
  <c r="AI20"/>
  <c r="K22"/>
  <c r="AE22"/>
  <c r="AI22"/>
  <c r="K24"/>
  <c r="AE24"/>
  <c r="AI24"/>
  <c r="K26"/>
  <c r="AE26"/>
  <c r="AI26"/>
  <c r="AL26" s="1"/>
  <c r="K28"/>
  <c r="AE28"/>
  <c r="AI28"/>
  <c r="K30"/>
  <c r="AE30"/>
  <c r="AI30"/>
  <c r="AL30" s="1"/>
  <c r="K32"/>
  <c r="AE32"/>
  <c r="AI32"/>
  <c r="K34"/>
  <c r="AE34"/>
  <c r="AI34"/>
  <c r="AL34" s="1"/>
  <c r="AL8"/>
  <c r="AL32"/>
  <c r="AL28"/>
  <c r="AA25"/>
  <c r="AD25" s="1"/>
  <c r="Q26"/>
  <c r="AB26" s="1"/>
  <c r="AA27"/>
  <c r="AD27" s="1"/>
  <c r="Q28"/>
  <c r="AB28" s="1"/>
  <c r="AA29"/>
  <c r="AD29" s="1"/>
  <c r="Q30"/>
  <c r="AB30" s="1"/>
  <c r="AA31"/>
  <c r="AD31" s="1"/>
  <c r="Q32"/>
  <c r="AB32" s="1"/>
  <c r="AA33"/>
  <c r="AD33" s="1"/>
  <c r="Q34"/>
  <c r="AB34" s="1"/>
  <c r="V34"/>
  <c r="AC34" s="1"/>
  <c r="V30"/>
  <c r="AC30" s="1"/>
  <c r="V26"/>
  <c r="AC26" s="1"/>
  <c r="V14"/>
  <c r="AC14" s="1"/>
  <c r="Q9"/>
  <c r="AB9" s="1"/>
  <c r="V10"/>
  <c r="AC10" s="1"/>
  <c r="V12"/>
  <c r="AC12" s="1"/>
  <c r="AA15"/>
  <c r="AD15" s="1"/>
  <c r="Q15"/>
  <c r="AB15" s="1"/>
  <c r="Q14"/>
  <c r="AB14" s="1"/>
  <c r="AA13"/>
  <c r="AD13" s="1"/>
  <c r="Q13"/>
  <c r="AB13" s="1"/>
  <c r="Q12"/>
  <c r="AB12" s="1"/>
  <c r="AA11"/>
  <c r="AD11" s="1"/>
  <c r="Q11"/>
  <c r="AB11" s="1"/>
  <c r="Q10"/>
  <c r="AB10" s="1"/>
  <c r="AL33" l="1"/>
  <c r="AL29"/>
  <c r="AL25"/>
  <c r="AL9"/>
  <c r="AA8"/>
  <c r="AD8" s="1"/>
  <c r="AH8" s="1"/>
  <c r="AM8" s="1"/>
  <c r="V8"/>
  <c r="AC8" s="1"/>
  <c r="V28"/>
  <c r="AC28" s="1"/>
  <c r="V32"/>
  <c r="AC32" s="1"/>
  <c r="Q35"/>
  <c r="AB35" s="1"/>
  <c r="Q33"/>
  <c r="AB33" s="1"/>
  <c r="Q31"/>
  <c r="AB31" s="1"/>
  <c r="Q29"/>
  <c r="AB29" s="1"/>
  <c r="Q27"/>
  <c r="AB27" s="1"/>
  <c r="Q25"/>
  <c r="AB25" s="1"/>
  <c r="V9"/>
  <c r="AC9" s="1"/>
  <c r="AH9" s="1"/>
  <c r="AM9" s="1"/>
  <c r="AL7"/>
  <c r="AK15"/>
  <c r="L16"/>
  <c r="AK16"/>
  <c r="AL16" s="1"/>
  <c r="L17"/>
  <c r="AK17"/>
  <c r="AL17" s="1"/>
  <c r="L18"/>
  <c r="AK18"/>
  <c r="AL18" s="1"/>
  <c r="L19"/>
  <c r="AK19"/>
  <c r="L20"/>
  <c r="AK20"/>
  <c r="AL20" s="1"/>
  <c r="L21"/>
  <c r="AK21"/>
  <c r="AL21" s="1"/>
  <c r="L22"/>
  <c r="AK22"/>
  <c r="AL22" s="1"/>
  <c r="L23"/>
  <c r="AK23"/>
  <c r="L24"/>
  <c r="AK24"/>
  <c r="AL24" s="1"/>
  <c r="AF25"/>
  <c r="J26"/>
  <c r="AF26"/>
  <c r="J27"/>
  <c r="AF27"/>
  <c r="J28"/>
  <c r="AF28"/>
  <c r="J29"/>
  <c r="AF29"/>
  <c r="J30"/>
  <c r="AF30"/>
  <c r="J31"/>
  <c r="AF31"/>
  <c r="J32"/>
  <c r="AF32"/>
  <c r="J33"/>
  <c r="AF33"/>
  <c r="J34"/>
  <c r="AF34"/>
  <c r="J35"/>
  <c r="AF35"/>
  <c r="AK35"/>
  <c r="AL35" s="1"/>
  <c r="K35"/>
  <c r="AE33"/>
  <c r="AH33" s="1"/>
  <c r="AM33" s="1"/>
  <c r="AI31"/>
  <c r="AL31" s="1"/>
  <c r="K31"/>
  <c r="AE29"/>
  <c r="AI27"/>
  <c r="AL27" s="1"/>
  <c r="K27"/>
  <c r="AE25"/>
  <c r="AH25" s="1"/>
  <c r="AM25" s="1"/>
  <c r="AI23"/>
  <c r="K23"/>
  <c r="AE21"/>
  <c r="AI19"/>
  <c r="AL19" s="1"/>
  <c r="K19"/>
  <c r="AE17"/>
  <c r="AI15"/>
  <c r="K15"/>
  <c r="AE13"/>
  <c r="AI11"/>
  <c r="AL11" s="1"/>
  <c r="K11"/>
  <c r="AE9"/>
  <c r="AE36" s="1"/>
  <c r="J9"/>
  <c r="AF8"/>
  <c r="J8"/>
  <c r="AF7"/>
  <c r="AF36" s="1"/>
  <c r="L7"/>
  <c r="AK6"/>
  <c r="AL6" s="1"/>
  <c r="L6"/>
  <c r="AH10"/>
  <c r="AM10" s="1"/>
  <c r="AH12"/>
  <c r="AM12" s="1"/>
  <c r="AH15"/>
  <c r="V24"/>
  <c r="AC24" s="1"/>
  <c r="AA35"/>
  <c r="AD35" s="1"/>
  <c r="AH35" s="1"/>
  <c r="AH34"/>
  <c r="AM34" s="1"/>
  <c r="AH30"/>
  <c r="AM30" s="1"/>
  <c r="AH26"/>
  <c r="AM26" s="1"/>
  <c r="AA23"/>
  <c r="AD23" s="1"/>
  <c r="AI36"/>
  <c r="AH32"/>
  <c r="AM32" s="1"/>
  <c r="AH28"/>
  <c r="AM28" s="1"/>
  <c r="AH11"/>
  <c r="AM11" s="1"/>
  <c r="AH13"/>
  <c r="AM13" s="1"/>
  <c r="AH14"/>
  <c r="AM14" s="1"/>
  <c r="AH31"/>
  <c r="AM31" s="1"/>
  <c r="AH29"/>
  <c r="AM29" s="1"/>
  <c r="AH27"/>
  <c r="AM27" s="1"/>
  <c r="Q6" l="1"/>
  <c r="AB6" s="1"/>
  <c r="AA6"/>
  <c r="AD6" s="1"/>
  <c r="V6"/>
  <c r="AC6" s="1"/>
  <c r="Q7"/>
  <c r="AB7" s="1"/>
  <c r="V7"/>
  <c r="AC7" s="1"/>
  <c r="AA7"/>
  <c r="AD7" s="1"/>
  <c r="Q24"/>
  <c r="AB24" s="1"/>
  <c r="AH24" s="1"/>
  <c r="AM24" s="1"/>
  <c r="AA24"/>
  <c r="AD24" s="1"/>
  <c r="V23"/>
  <c r="AC23" s="1"/>
  <c r="AH23" s="1"/>
  <c r="AM23" s="1"/>
  <c r="Q23"/>
  <c r="AB23" s="1"/>
  <c r="AA22"/>
  <c r="AD22" s="1"/>
  <c r="V22"/>
  <c r="AC22" s="1"/>
  <c r="Q22"/>
  <c r="AB22" s="1"/>
  <c r="AH22" s="1"/>
  <c r="AM22" s="1"/>
  <c r="V21"/>
  <c r="AC21" s="1"/>
  <c r="Q21"/>
  <c r="AB21" s="1"/>
  <c r="AH21" s="1"/>
  <c r="AM21" s="1"/>
  <c r="AA21"/>
  <c r="AD21" s="1"/>
  <c r="AA20"/>
  <c r="AD20" s="1"/>
  <c r="V20"/>
  <c r="AC20" s="1"/>
  <c r="Q20"/>
  <c r="AB20" s="1"/>
  <c r="AH20" s="1"/>
  <c r="AM20" s="1"/>
  <c r="V19"/>
  <c r="AC19" s="1"/>
  <c r="AA19"/>
  <c r="AD19" s="1"/>
  <c r="Q19"/>
  <c r="AB19" s="1"/>
  <c r="AA18"/>
  <c r="AD18" s="1"/>
  <c r="V18"/>
  <c r="AC18" s="1"/>
  <c r="Q18"/>
  <c r="AB18" s="1"/>
  <c r="AH18" s="1"/>
  <c r="AM18" s="1"/>
  <c r="V17"/>
  <c r="AC17" s="1"/>
  <c r="Q17"/>
  <c r="AB17" s="1"/>
  <c r="AH17" s="1"/>
  <c r="AM17" s="1"/>
  <c r="AA17"/>
  <c r="AD17" s="1"/>
  <c r="AA16"/>
  <c r="AD16" s="1"/>
  <c r="V16"/>
  <c r="AC16" s="1"/>
  <c r="Q16"/>
  <c r="AB16" s="1"/>
  <c r="AH16" s="1"/>
  <c r="AM16" s="1"/>
  <c r="AM35"/>
  <c r="AK36"/>
  <c r="AC36"/>
  <c r="AL15"/>
  <c r="AL36" s="1"/>
  <c r="AL23"/>
  <c r="AB36" l="1"/>
  <c r="AH6"/>
  <c r="AM15"/>
  <c r="AH19"/>
  <c r="AM19" s="1"/>
  <c r="AH7"/>
  <c r="AM7" s="1"/>
  <c r="AD36"/>
  <c r="AM6" l="1"/>
  <c r="AM36" s="1"/>
  <c r="I4" s="1"/>
  <c r="AH36"/>
</calcChain>
</file>

<file path=xl/sharedStrings.xml><?xml version="1.0" encoding="utf-8"?>
<sst xmlns="http://schemas.openxmlformats.org/spreadsheetml/2006/main" count="448" uniqueCount="146">
  <si>
    <t>م.محمود شاهين</t>
  </si>
  <si>
    <t>م.عزت غازى</t>
  </si>
  <si>
    <t>هيثم صادق</t>
  </si>
  <si>
    <t>إيهاب عطاالله</t>
  </si>
  <si>
    <t>مدحت صابر</t>
  </si>
  <si>
    <t>عماد السيد</t>
  </si>
  <si>
    <t>محمد عطيه</t>
  </si>
  <si>
    <t>عبدالرازق</t>
  </si>
  <si>
    <t>محمد حسنين</t>
  </si>
  <si>
    <t>علاء على</t>
  </si>
  <si>
    <t>سامح محمد</t>
  </si>
  <si>
    <t>إسلام فرج</t>
  </si>
  <si>
    <t>عصام إبراهيم</t>
  </si>
  <si>
    <t>وائل حسنين</t>
  </si>
  <si>
    <t>محمد السيد</t>
  </si>
  <si>
    <t>اسماء ابراهيم</t>
  </si>
  <si>
    <t>ام احمد اشرف</t>
  </si>
  <si>
    <t>ام شيماء</t>
  </si>
  <si>
    <t>ام وائل</t>
  </si>
  <si>
    <t>ايمان محمد</t>
  </si>
  <si>
    <t>دنيا شعراوى</t>
  </si>
  <si>
    <t>سماح السيد</t>
  </si>
  <si>
    <t>شهيره عادل</t>
  </si>
  <si>
    <t>شيماء عبدة</t>
  </si>
  <si>
    <t>فارس السيد</t>
  </si>
  <si>
    <t>منار عبده</t>
  </si>
  <si>
    <t>منى صلاح</t>
  </si>
  <si>
    <t>مني السيد</t>
  </si>
  <si>
    <t>ناجى عطبة</t>
  </si>
  <si>
    <t>نهله جمال</t>
  </si>
  <si>
    <t>نهى سالم</t>
  </si>
  <si>
    <t>هاجر محمود</t>
  </si>
  <si>
    <t>ولاء غنيمي</t>
  </si>
  <si>
    <t>وليد السيد</t>
  </si>
  <si>
    <t>يوسف ابراهيم</t>
  </si>
  <si>
    <t>أسماء محمد</t>
  </si>
  <si>
    <t>طنطاوى</t>
  </si>
  <si>
    <t>مروه جمال</t>
  </si>
  <si>
    <t>محمد يونس</t>
  </si>
  <si>
    <t>بطه محمود</t>
  </si>
  <si>
    <t>حسام محمد</t>
  </si>
  <si>
    <t>عبد السلام</t>
  </si>
  <si>
    <t>محمد احمد</t>
  </si>
  <si>
    <t>ياسمين محمود</t>
  </si>
  <si>
    <t>عبده السيد</t>
  </si>
  <si>
    <t>صلاح محمد على</t>
  </si>
  <si>
    <t>رامى أشرف</t>
  </si>
  <si>
    <t>كريمه منصور</t>
  </si>
  <si>
    <t>أيه رضا</t>
  </si>
  <si>
    <t>عصام زين العابدين</t>
  </si>
  <si>
    <t>حسام سعيد</t>
  </si>
  <si>
    <t>أحمد حمدى</t>
  </si>
  <si>
    <t>شيماء أحمد</t>
  </si>
  <si>
    <t>شادى رجب</t>
  </si>
  <si>
    <t>ياسمين محمد</t>
  </si>
  <si>
    <t>حماده يوسف</t>
  </si>
  <si>
    <t>محمد نبيل</t>
  </si>
  <si>
    <t>محمود سعيد</t>
  </si>
  <si>
    <t>حسام سالم</t>
  </si>
  <si>
    <t>محمد أشرف</t>
  </si>
  <si>
    <t>عبدالحكيم عماد</t>
  </si>
  <si>
    <t>محمود الجزار</t>
  </si>
  <si>
    <t>محمد جوده</t>
  </si>
  <si>
    <t>السيد حسين</t>
  </si>
  <si>
    <t>صفوت محمد</t>
  </si>
  <si>
    <t>أحمد طلب</t>
  </si>
  <si>
    <t>محمد عيد</t>
  </si>
  <si>
    <t>هانى فتحى</t>
  </si>
  <si>
    <t>محمود فاروق</t>
  </si>
  <si>
    <t>محمد خليل</t>
  </si>
  <si>
    <t>شيماء زكريا</t>
  </si>
  <si>
    <t>أسماء شعراوى</t>
  </si>
  <si>
    <t>أحمد سعيد</t>
  </si>
  <si>
    <t>مسعد محمد</t>
  </si>
  <si>
    <t>محمد شعبان</t>
  </si>
  <si>
    <t>إسلام شعبان</t>
  </si>
  <si>
    <t>عماد عبدالله</t>
  </si>
  <si>
    <t>دنيا محمود</t>
  </si>
  <si>
    <t>ياسر عبده</t>
  </si>
  <si>
    <t>طارق الشحات</t>
  </si>
  <si>
    <t>السيد الجندى</t>
  </si>
  <si>
    <t>عاطف مصلحى</t>
  </si>
  <si>
    <t>حماده فوزى</t>
  </si>
  <si>
    <t>سعيد محمد</t>
  </si>
  <si>
    <t>فارس محمد</t>
  </si>
  <si>
    <t>السائق / فتحى على</t>
  </si>
  <si>
    <t>الراتب الآساسى</t>
  </si>
  <si>
    <t>الاجازات السنويه</t>
  </si>
  <si>
    <t>الاجازات العارضه</t>
  </si>
  <si>
    <t>صافى المرتب</t>
  </si>
  <si>
    <t>الشهرالقادم</t>
  </si>
  <si>
    <t>المرتب الشهرى</t>
  </si>
  <si>
    <t>اضافى</t>
  </si>
  <si>
    <t>سهرات</t>
  </si>
  <si>
    <t>منتظم</t>
  </si>
  <si>
    <t>جزاءات</t>
  </si>
  <si>
    <t>اعتيادى</t>
  </si>
  <si>
    <t>عارضه</t>
  </si>
  <si>
    <t>حوافزانتاج</t>
  </si>
  <si>
    <t>بدل انتظام</t>
  </si>
  <si>
    <t>حوافز إنتاج</t>
  </si>
  <si>
    <t>عدد أيام الجزاء</t>
  </si>
  <si>
    <t>فئة اليوم</t>
  </si>
  <si>
    <t>فئة الساعة</t>
  </si>
  <si>
    <t xml:space="preserve">حالة الحضور </t>
  </si>
  <si>
    <t xml:space="preserve">وقت الإنصراف </t>
  </si>
  <si>
    <t xml:space="preserve">حالة الإنصراف </t>
  </si>
  <si>
    <t>المرتب اليومى</t>
  </si>
  <si>
    <t>السهرات اليوميه</t>
  </si>
  <si>
    <t>اجمالى المستحق</t>
  </si>
  <si>
    <t>المصاريف</t>
  </si>
  <si>
    <t>ج.عارضه</t>
  </si>
  <si>
    <t>بداية الاجازه</t>
  </si>
  <si>
    <t>نهاية الاجازه</t>
  </si>
  <si>
    <t>مدة الاجازة</t>
  </si>
  <si>
    <t>الرصيد</t>
  </si>
  <si>
    <t>نفاذ عارضه</t>
  </si>
  <si>
    <t>نفاذ اعتيادى</t>
  </si>
  <si>
    <t>الإضافى اليومى</t>
  </si>
  <si>
    <t>إعتيادى عارضه</t>
  </si>
  <si>
    <t>غياب نتيجة نفاذ الاعتيادى والعارضه</t>
  </si>
  <si>
    <t>حالة الحضور</t>
  </si>
  <si>
    <t>حالة الآنصراف</t>
  </si>
  <si>
    <t>ج.سنويه</t>
  </si>
  <si>
    <t>الرقم القومى</t>
  </si>
  <si>
    <t>العنوان</t>
  </si>
  <si>
    <t>بداية الفتره الصباحيه</t>
  </si>
  <si>
    <t>المقابل المادى للفتره الصباحيه</t>
  </si>
  <si>
    <t>المقابل المادى للفتره الثالثه (الإضافى السهرات)</t>
  </si>
  <si>
    <t>رقم العامل</t>
  </si>
  <si>
    <t>الآســـــــــــــــــــــــــم</t>
  </si>
  <si>
    <t>رقم المحمول</t>
  </si>
  <si>
    <t>عدد أيام الشهرالحالى</t>
  </si>
  <si>
    <t>ميت غمر/ الدقهليه</t>
  </si>
  <si>
    <t>تاريخ استلام العمل</t>
  </si>
  <si>
    <t>جـــــزاءات</t>
  </si>
  <si>
    <t>صـــــــافى المرتب</t>
  </si>
  <si>
    <t>اليــــــــوم</t>
  </si>
  <si>
    <t>بداية الفتره الثالثه الإضافى السهرات</t>
  </si>
  <si>
    <t>المقابل المادى للفتره الثانيه الإضافى الآول</t>
  </si>
  <si>
    <t>بداية الفتره الثانيه الإضافى الآول</t>
  </si>
  <si>
    <t>بداية السهرات</t>
  </si>
  <si>
    <t>نهاية السهرات</t>
  </si>
  <si>
    <t>نهاية الفتره الصباحيه</t>
  </si>
  <si>
    <t>بداية الاضافى الاول</t>
  </si>
  <si>
    <t>نهاية الاضافى الاول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</si>
</sst>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dd/mm/yy;@"/>
    <numFmt numFmtId="165" formatCode="[$-1000401]h:mm\ AM/PM;@"/>
    <numFmt numFmtId="166" formatCode="[$-1010000]yyyy/mm/dd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 tint="-0.14999847407452621"/>
      <name val="Times New Roman"/>
      <family val="1"/>
    </font>
    <font>
      <b/>
      <sz val="12"/>
      <color theme="0" tint="-4.9989318521683403E-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 tint="-0.249977111117893"/>
      <name val="Times New Roman"/>
      <family val="1"/>
    </font>
    <font>
      <b/>
      <sz val="12"/>
      <color theme="0" tint="-0.499984740745262"/>
      <name val="Times New Roman"/>
      <family val="1"/>
    </font>
    <font>
      <b/>
      <sz val="12"/>
      <color theme="0" tint="-0.34998626667073579"/>
      <name val="Times New Roman"/>
      <family val="1"/>
    </font>
  </fonts>
  <fills count="17">
    <fill>
      <patternFill patternType="none"/>
    </fill>
    <fill>
      <patternFill patternType="gray125"/>
    </fill>
    <fill>
      <gradientFill>
        <stop position="0">
          <color theme="6" tint="-0.49803155613879818"/>
        </stop>
        <stop position="1">
          <color theme="0"/>
        </stop>
      </gradientFill>
    </fill>
    <fill>
      <gradientFill>
        <stop position="0">
          <color theme="1"/>
        </stop>
        <stop position="1">
          <color theme="0" tint="-0.1490218817712943"/>
        </stop>
      </gradientFill>
    </fill>
    <fill>
      <gradientFill>
        <stop position="0">
          <color theme="3"/>
        </stop>
        <stop position="1">
          <color theme="0" tint="-0.25098422193060094"/>
        </stop>
      </gradientFill>
    </fill>
    <fill>
      <gradientFill>
        <stop position="0">
          <color theme="2" tint="-0.49803155613879818"/>
        </stop>
        <stop position="1">
          <color theme="0" tint="-0.25098422193060094"/>
        </stop>
      </gradientFill>
    </fill>
    <fill>
      <gradientFill>
        <stop position="0">
          <color theme="6" tint="-0.49803155613879818"/>
        </stop>
        <stop position="1">
          <color theme="0" tint="-0.25098422193060094"/>
        </stop>
      </gradientFill>
    </fill>
    <fill>
      <gradientFill>
        <stop position="0">
          <color theme="5" tint="-0.25098422193060094"/>
        </stop>
        <stop position="1">
          <color theme="1"/>
        </stop>
      </gradientFill>
    </fill>
    <fill>
      <gradientFill>
        <stop position="0">
          <color rgb="FF700000"/>
        </stop>
        <stop position="1">
          <color theme="0" tint="-0.25098422193060094"/>
        </stop>
      </gradientFill>
    </fill>
    <fill>
      <gradientFill degree="90">
        <stop position="0">
          <color theme="1"/>
        </stop>
        <stop position="1">
          <color theme="6" tint="-0.25098422193060094"/>
        </stop>
      </gradientFill>
    </fill>
    <fill>
      <patternFill patternType="solid">
        <fgColor theme="0"/>
        <bgColor indexed="64"/>
      </patternFill>
    </fill>
    <fill>
      <gradientFill>
        <stop position="0">
          <color theme="7" tint="-0.25098422193060094"/>
        </stop>
        <stop position="1">
          <color theme="1"/>
        </stop>
      </gradientFill>
    </fill>
    <fill>
      <gradientFill>
        <stop position="0">
          <color theme="6" tint="-0.49803155613879818"/>
        </stop>
        <stop position="1">
          <color theme="1"/>
        </stop>
      </gradientFill>
    </fill>
    <fill>
      <gradientFill>
        <stop position="0">
          <color theme="1"/>
        </stop>
        <stop position="1">
          <color theme="4" tint="-0.49803155613879818"/>
        </stop>
      </gradientFill>
    </fill>
    <fill>
      <gradientFill>
        <stop position="0">
          <color theme="3" tint="-0.25098422193060094"/>
        </stop>
        <stop position="1">
          <color theme="8" tint="-0.25098422193060094"/>
        </stop>
      </gradientFill>
    </fill>
    <fill>
      <patternFill patternType="solid">
        <fgColor theme="0"/>
      </patternFill>
    </fill>
    <fill>
      <gradientFill>
        <stop position="0">
          <color theme="1"/>
        </stop>
        <stop position="1">
          <color rgb="FF700000"/>
        </stop>
      </gradient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57">
    <xf numFmtId="0" fontId="0" fillId="0" borderId="0" xfId="0"/>
    <xf numFmtId="0" fontId="3" fillId="15" borderId="3" xfId="0" applyFont="1" applyFill="1" applyBorder="1" applyAlignment="1" applyProtection="1">
      <alignment horizontal="right" wrapText="1" readingOrder="2"/>
      <protection hidden="1"/>
    </xf>
    <xf numFmtId="1" fontId="3" fillId="15" borderId="3" xfId="0" applyNumberFormat="1" applyFont="1" applyFill="1" applyBorder="1" applyAlignment="1" applyProtection="1">
      <alignment wrapText="1" readingOrder="2"/>
      <protection hidden="1"/>
    </xf>
    <xf numFmtId="166" fontId="3" fillId="15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10" borderId="3" xfId="0" applyFont="1" applyFill="1" applyBorder="1" applyAlignment="1" applyProtection="1">
      <alignment horizontal="center" vertical="center" wrapText="1" readingOrder="2"/>
      <protection hidden="1"/>
    </xf>
    <xf numFmtId="0" fontId="3" fillId="1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1" fontId="3" fillId="0" borderId="3" xfId="0" applyNumberFormat="1" applyFont="1" applyBorder="1" applyAlignment="1"/>
    <xf numFmtId="1" fontId="3" fillId="0" borderId="3" xfId="0" applyNumberFormat="1" applyFont="1" applyBorder="1"/>
    <xf numFmtId="0" fontId="3" fillId="10" borderId="0" xfId="0" applyFont="1" applyFill="1"/>
    <xf numFmtId="0" fontId="2" fillId="0" borderId="0" xfId="0" applyFont="1"/>
    <xf numFmtId="0" fontId="4" fillId="13" borderId="2" xfId="0" applyFont="1" applyFill="1" applyBorder="1" applyAlignment="1" applyProtection="1">
      <alignment horizontal="center" vertical="center" wrapText="1" readingOrder="2"/>
      <protection hidden="1"/>
    </xf>
    <xf numFmtId="0" fontId="5" fillId="3" borderId="2" xfId="0" applyFont="1" applyFill="1" applyBorder="1" applyAlignment="1" applyProtection="1">
      <alignment horizontal="center" vertical="center" wrapText="1" readingOrder="2"/>
      <protection hidden="1"/>
    </xf>
    <xf numFmtId="0" fontId="5" fillId="4" borderId="2" xfId="0" applyFont="1" applyFill="1" applyBorder="1" applyAlignment="1" applyProtection="1">
      <alignment horizontal="center" vertical="center" wrapText="1" readingOrder="2"/>
      <protection hidden="1"/>
    </xf>
    <xf numFmtId="0" fontId="5" fillId="3" borderId="2" xfId="0" applyFont="1" applyFill="1" applyBorder="1" applyAlignment="1" applyProtection="1">
      <alignment horizontal="center" vertical="center" readingOrder="2"/>
      <protection hidden="1"/>
    </xf>
    <xf numFmtId="0" fontId="6" fillId="5" borderId="2" xfId="0" applyFont="1" applyFill="1" applyBorder="1" applyAlignment="1" applyProtection="1">
      <alignment horizontal="center" vertical="center" wrapText="1" readingOrder="2"/>
      <protection hidden="1"/>
    </xf>
    <xf numFmtId="0" fontId="6" fillId="6" borderId="2" xfId="0" applyFont="1" applyFill="1" applyBorder="1" applyAlignment="1" applyProtection="1">
      <alignment horizontal="center" vertical="center" wrapText="1" readingOrder="2"/>
      <protection hidden="1"/>
    </xf>
    <xf numFmtId="0" fontId="6" fillId="5" borderId="2" xfId="0" applyFont="1" applyFill="1" applyBorder="1" applyAlignment="1" applyProtection="1">
      <alignment horizontal="center" vertical="center" readingOrder="2"/>
      <protection hidden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2" fontId="6" fillId="10" borderId="1" xfId="0" applyNumberFormat="1" applyFont="1" applyFill="1" applyBorder="1" applyAlignment="1" applyProtection="1">
      <alignment horizontal="center" vertical="center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 readingOrder="2"/>
      <protection hidden="1"/>
    </xf>
    <xf numFmtId="14" fontId="5" fillId="4" borderId="1" xfId="0" applyNumberFormat="1" applyFont="1" applyFill="1" applyBorder="1" applyAlignment="1" applyProtection="1">
      <alignment horizontal="center" vertical="center" readingOrder="2"/>
      <protection hidden="1"/>
    </xf>
    <xf numFmtId="0" fontId="5" fillId="3" borderId="1" xfId="0" applyFont="1" applyFill="1" applyBorder="1" applyAlignment="1" applyProtection="1">
      <alignment horizontal="center" vertical="center" readingOrder="2"/>
      <protection hidden="1"/>
    </xf>
    <xf numFmtId="1" fontId="6" fillId="5" borderId="1" xfId="0" applyNumberFormat="1" applyFont="1" applyFill="1" applyBorder="1" applyAlignment="1" applyProtection="1">
      <alignment horizontal="center" vertical="center" wrapText="1" readingOrder="2"/>
      <protection hidden="1"/>
    </xf>
    <xf numFmtId="14" fontId="6" fillId="6" borderId="1" xfId="0" applyNumberFormat="1" applyFont="1" applyFill="1" applyBorder="1" applyAlignment="1" applyProtection="1">
      <alignment horizontal="center" vertical="center" readingOrder="2"/>
      <protection hidden="1"/>
    </xf>
    <xf numFmtId="0" fontId="6" fillId="5" borderId="1" xfId="0" applyFont="1" applyFill="1" applyBorder="1" applyAlignment="1" applyProtection="1">
      <alignment horizontal="center" vertical="center" readingOrder="2"/>
      <protection hidden="1"/>
    </xf>
    <xf numFmtId="0" fontId="4" fillId="13" borderId="1" xfId="0" applyFont="1" applyFill="1" applyBorder="1" applyAlignment="1" applyProtection="1">
      <alignment horizontal="center" vertical="center" wrapText="1" readingOrder="2"/>
      <protection hidden="1"/>
    </xf>
    <xf numFmtId="0" fontId="5" fillId="3" borderId="1" xfId="0" applyFont="1" applyFill="1" applyBorder="1" applyAlignment="1" applyProtection="1">
      <alignment horizontal="center" vertical="center" wrapText="1" readingOrder="2"/>
      <protection hidden="1"/>
    </xf>
    <xf numFmtId="0" fontId="6" fillId="5" borderId="1" xfId="0" applyFont="1" applyFill="1" applyBorder="1" applyAlignment="1" applyProtection="1">
      <alignment horizontal="center" vertical="center" wrapText="1" readingOrder="2"/>
      <protection hidden="1"/>
    </xf>
    <xf numFmtId="0" fontId="6" fillId="0" borderId="1" xfId="0" applyFont="1" applyBorder="1"/>
    <xf numFmtId="164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2" fontId="6" fillId="10" borderId="1" xfId="0" applyNumberFormat="1" applyFont="1" applyFill="1" applyBorder="1" applyAlignment="1" applyProtection="1">
      <alignment vertical="center"/>
      <protection hidden="1"/>
    </xf>
    <xf numFmtId="0" fontId="5" fillId="8" borderId="1" xfId="0" applyFont="1" applyFill="1" applyBorder="1" applyAlignment="1" applyProtection="1">
      <alignment horizontal="center" vertical="center" readingOrder="2"/>
      <protection hidden="1"/>
    </xf>
    <xf numFmtId="0" fontId="7" fillId="12" borderId="1" xfId="0" applyFont="1" applyFill="1" applyBorder="1" applyAlignment="1" applyProtection="1">
      <alignment horizontal="center" vertical="center" wrapText="1"/>
      <protection hidden="1"/>
    </xf>
    <xf numFmtId="0" fontId="4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/>
    </xf>
    <xf numFmtId="0" fontId="6" fillId="14" borderId="1" xfId="0" applyFont="1" applyFill="1" applyBorder="1"/>
    <xf numFmtId="14" fontId="8" fillId="16" borderId="1" xfId="0" applyNumberFormat="1" applyFont="1" applyFill="1" applyBorder="1" applyProtection="1">
      <protection hidden="1"/>
    </xf>
    <xf numFmtId="0" fontId="7" fillId="11" borderId="1" xfId="0" applyFont="1" applyFill="1" applyBorder="1"/>
    <xf numFmtId="2" fontId="6" fillId="14" borderId="1" xfId="0" applyNumberFormat="1" applyFont="1" applyFill="1" applyBorder="1"/>
    <xf numFmtId="165" fontId="9" fillId="11" borderId="1" xfId="0" applyNumberFormat="1" applyFont="1" applyFill="1" applyBorder="1" applyAlignment="1">
      <alignment horizontal="right" vertical="center"/>
    </xf>
    <xf numFmtId="165" fontId="7" fillId="11" borderId="1" xfId="0" applyNumberFormat="1" applyFont="1" applyFill="1" applyBorder="1" applyAlignment="1">
      <alignment horizontal="right" vertical="center"/>
    </xf>
    <xf numFmtId="4" fontId="7" fillId="7" borderId="1" xfId="0" applyNumberFormat="1" applyFont="1" applyFill="1" applyBorder="1"/>
    <xf numFmtId="2" fontId="7" fillId="11" borderId="1" xfId="0" applyNumberFormat="1" applyFont="1" applyFill="1" applyBorder="1"/>
    <xf numFmtId="2" fontId="7" fillId="7" borderId="1" xfId="0" applyNumberFormat="1" applyFont="1" applyFill="1" applyBorder="1" applyAlignment="1" applyProtection="1">
      <alignment vertical="center" wrapText="1"/>
      <protection hidden="1"/>
    </xf>
    <xf numFmtId="0" fontId="4" fillId="9" borderId="1" xfId="0" applyFont="1" applyFill="1" applyBorder="1" applyAlignment="1">
      <alignment vertical="center"/>
    </xf>
    <xf numFmtId="2" fontId="4" fillId="9" borderId="1" xfId="1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700000"/>
  </sheetPr>
  <dimension ref="A1:W125"/>
  <sheetViews>
    <sheetView rightToLeft="1" workbookViewId="0">
      <selection activeCell="R7" sqref="R7"/>
    </sheetView>
  </sheetViews>
  <sheetFormatPr defaultColWidth="9" defaultRowHeight="15"/>
  <cols>
    <col min="1" max="1" width="18.42578125" style="5" bestFit="1" customWidth="1"/>
    <col min="2" max="2" width="18.85546875" style="10" bestFit="1" customWidth="1"/>
    <col min="3" max="3" width="15.42578125" style="5" bestFit="1" customWidth="1"/>
    <col min="4" max="4" width="12.42578125" style="11" bestFit="1" customWidth="1"/>
    <col min="5" max="5" width="15.42578125" style="12" bestFit="1" customWidth="1"/>
    <col min="6" max="6" width="9.28515625" style="5" bestFit="1" customWidth="1"/>
    <col min="7" max="7" width="3.5703125" style="5" bestFit="1" customWidth="1"/>
    <col min="8" max="8" width="2.42578125" style="5" bestFit="1" customWidth="1"/>
    <col min="9" max="9" width="6.140625" style="5" bestFit="1" customWidth="1"/>
    <col min="10" max="10" width="6.7109375" style="5" bestFit="1" customWidth="1"/>
    <col min="11" max="11" width="5.42578125" style="5" bestFit="1" customWidth="1"/>
    <col min="12" max="12" width="9.42578125" style="5" bestFit="1" customWidth="1"/>
    <col min="13" max="13" width="7" style="5" bestFit="1" customWidth="1"/>
    <col min="14" max="14" width="10.42578125" style="9" bestFit="1" customWidth="1"/>
    <col min="15" max="15" width="4.85546875" style="5" bestFit="1" customWidth="1"/>
    <col min="16" max="16" width="6.140625" style="5" bestFit="1" customWidth="1"/>
    <col min="17" max="23" width="9" style="13"/>
    <col min="24" max="16384" width="9" style="5"/>
  </cols>
  <sheetData>
    <row r="1" spans="1:23" ht="24.95" customHeight="1">
      <c r="A1" s="1" t="s">
        <v>0</v>
      </c>
      <c r="B1" s="2">
        <v>26502131400491</v>
      </c>
      <c r="C1" s="1" t="s">
        <v>133</v>
      </c>
      <c r="D1" s="2">
        <v>115903675</v>
      </c>
      <c r="E1" s="3">
        <v>23743</v>
      </c>
      <c r="F1" s="4">
        <v>1840</v>
      </c>
      <c r="G1" s="5">
        <v>30</v>
      </c>
      <c r="H1" s="6">
        <v>6</v>
      </c>
      <c r="I1" s="7" t="s">
        <v>92</v>
      </c>
      <c r="J1" s="7" t="s">
        <v>93</v>
      </c>
      <c r="K1" s="8" t="s">
        <v>94</v>
      </c>
      <c r="L1" s="8" t="s">
        <v>98</v>
      </c>
      <c r="M1" s="8" t="s">
        <v>95</v>
      </c>
      <c r="N1" s="9" t="s">
        <v>97</v>
      </c>
      <c r="O1" s="5">
        <v>10</v>
      </c>
      <c r="P1" s="5">
        <v>0.25</v>
      </c>
      <c r="Q1" s="5"/>
      <c r="R1" s="5"/>
      <c r="S1" s="5"/>
      <c r="T1" s="5"/>
      <c r="U1" s="5"/>
      <c r="V1" s="5"/>
      <c r="W1" s="5"/>
    </row>
    <row r="2" spans="1:23" ht="24.95" customHeight="1">
      <c r="A2" s="1" t="s">
        <v>1</v>
      </c>
      <c r="B2" s="2">
        <v>26502131400492</v>
      </c>
      <c r="C2" s="1" t="s">
        <v>133</v>
      </c>
      <c r="D2" s="2">
        <v>115903676</v>
      </c>
      <c r="E2" s="3">
        <v>23744</v>
      </c>
      <c r="F2" s="4">
        <v>1830</v>
      </c>
      <c r="G2" s="5">
        <v>21</v>
      </c>
      <c r="N2" s="9" t="s">
        <v>96</v>
      </c>
      <c r="O2" s="5">
        <v>15</v>
      </c>
      <c r="P2" s="5">
        <v>0.5</v>
      </c>
      <c r="Q2" s="5"/>
      <c r="R2" s="5"/>
      <c r="S2" s="5"/>
      <c r="T2" s="5"/>
      <c r="U2" s="5"/>
      <c r="V2" s="5"/>
      <c r="W2" s="5"/>
    </row>
    <row r="3" spans="1:23" ht="24.95" customHeight="1">
      <c r="A3" s="1" t="s">
        <v>2</v>
      </c>
      <c r="B3" s="2">
        <v>26502131400493</v>
      </c>
      <c r="C3" s="1" t="s">
        <v>133</v>
      </c>
      <c r="D3" s="2">
        <v>115903677</v>
      </c>
      <c r="E3" s="3">
        <v>23745</v>
      </c>
      <c r="F3" s="4">
        <v>1820</v>
      </c>
      <c r="N3" s="9" t="s">
        <v>117</v>
      </c>
      <c r="O3" s="5">
        <v>20</v>
      </c>
      <c r="P3" s="5">
        <v>0.75</v>
      </c>
      <c r="Q3" s="5"/>
      <c r="R3" s="5"/>
      <c r="S3" s="5"/>
      <c r="T3" s="5"/>
      <c r="U3" s="5"/>
      <c r="V3" s="5"/>
      <c r="W3" s="5"/>
    </row>
    <row r="4" spans="1:23" ht="24.95" customHeight="1">
      <c r="A4" s="1" t="s">
        <v>3</v>
      </c>
      <c r="B4" s="2">
        <v>26502131400494</v>
      </c>
      <c r="C4" s="1" t="s">
        <v>133</v>
      </c>
      <c r="D4" s="2">
        <v>115903678</v>
      </c>
      <c r="E4" s="3">
        <v>23746</v>
      </c>
      <c r="F4" s="4">
        <v>1810</v>
      </c>
      <c r="N4" s="9" t="s">
        <v>116</v>
      </c>
      <c r="O4" s="5">
        <v>25</v>
      </c>
      <c r="P4" s="5">
        <v>1</v>
      </c>
      <c r="Q4" s="5"/>
      <c r="R4" s="5"/>
      <c r="S4" s="5"/>
      <c r="T4" s="5"/>
      <c r="U4" s="5"/>
      <c r="V4" s="5"/>
      <c r="W4" s="5"/>
    </row>
    <row r="5" spans="1:23" ht="24.95" customHeight="1">
      <c r="A5" s="1" t="s">
        <v>4</v>
      </c>
      <c r="B5" s="2">
        <v>26502131400495</v>
      </c>
      <c r="C5" s="1" t="s">
        <v>133</v>
      </c>
      <c r="D5" s="2">
        <v>115903679</v>
      </c>
      <c r="E5" s="3">
        <v>23747</v>
      </c>
      <c r="F5" s="4">
        <v>1800</v>
      </c>
      <c r="O5" s="5">
        <v>30</v>
      </c>
      <c r="P5" s="5">
        <v>1.25</v>
      </c>
      <c r="Q5" s="5"/>
      <c r="R5" s="5"/>
      <c r="S5" s="5"/>
      <c r="T5" s="5"/>
      <c r="U5" s="5"/>
      <c r="V5" s="5"/>
      <c r="W5" s="5"/>
    </row>
    <row r="6" spans="1:23" ht="24.95" customHeight="1">
      <c r="A6" s="1" t="s">
        <v>5</v>
      </c>
      <c r="B6" s="2">
        <v>26502131400496</v>
      </c>
      <c r="C6" s="1" t="s">
        <v>133</v>
      </c>
      <c r="D6" s="2">
        <v>115903680</v>
      </c>
      <c r="E6" s="3">
        <v>23748</v>
      </c>
      <c r="F6" s="4">
        <v>1790</v>
      </c>
      <c r="O6" s="5">
        <v>35</v>
      </c>
      <c r="P6" s="5">
        <v>1.5</v>
      </c>
      <c r="Q6" s="5"/>
      <c r="R6" s="5"/>
      <c r="S6" s="5"/>
      <c r="T6" s="5"/>
      <c r="U6" s="5"/>
      <c r="V6" s="5"/>
      <c r="W6" s="5"/>
    </row>
    <row r="7" spans="1:23" ht="24.95" customHeight="1">
      <c r="A7" s="1" t="s">
        <v>6</v>
      </c>
      <c r="B7" s="2">
        <v>26502131400497</v>
      </c>
      <c r="C7" s="1" t="s">
        <v>133</v>
      </c>
      <c r="D7" s="2">
        <v>115903681</v>
      </c>
      <c r="E7" s="3">
        <v>23749</v>
      </c>
      <c r="F7" s="4">
        <v>1780</v>
      </c>
      <c r="O7" s="5">
        <v>40</v>
      </c>
      <c r="P7" s="5">
        <v>1.75</v>
      </c>
      <c r="Q7" s="5"/>
      <c r="R7" s="5"/>
      <c r="S7" s="5"/>
      <c r="T7" s="5"/>
      <c r="U7" s="5"/>
      <c r="V7" s="5"/>
      <c r="W7" s="5"/>
    </row>
    <row r="8" spans="1:23" ht="24.95" customHeight="1">
      <c r="A8" s="1" t="s">
        <v>7</v>
      </c>
      <c r="B8" s="2">
        <v>26502131400498</v>
      </c>
      <c r="C8" s="1" t="s">
        <v>133</v>
      </c>
      <c r="D8" s="2">
        <v>115903682</v>
      </c>
      <c r="E8" s="3">
        <v>23750</v>
      </c>
      <c r="F8" s="4">
        <v>1770</v>
      </c>
      <c r="O8" s="5">
        <v>45</v>
      </c>
      <c r="P8" s="5">
        <v>2</v>
      </c>
      <c r="Q8" s="5"/>
      <c r="R8" s="5"/>
      <c r="S8" s="5"/>
      <c r="T8" s="5"/>
      <c r="U8" s="5"/>
      <c r="V8" s="5"/>
      <c r="W8" s="5"/>
    </row>
    <row r="9" spans="1:23" ht="24.95" customHeight="1">
      <c r="A9" s="1" t="s">
        <v>8</v>
      </c>
      <c r="B9" s="2">
        <v>26502131400499</v>
      </c>
      <c r="C9" s="1" t="s">
        <v>133</v>
      </c>
      <c r="D9" s="2">
        <v>115903683</v>
      </c>
      <c r="E9" s="3">
        <v>23751</v>
      </c>
      <c r="F9" s="4">
        <v>1760</v>
      </c>
      <c r="O9" s="5">
        <v>50</v>
      </c>
      <c r="P9" s="5">
        <v>2.25</v>
      </c>
      <c r="Q9" s="5"/>
      <c r="R9" s="5"/>
      <c r="S9" s="5"/>
      <c r="T9" s="5"/>
      <c r="U9" s="5"/>
      <c r="V9" s="5"/>
      <c r="W9" s="5"/>
    </row>
    <row r="10" spans="1:23" ht="24.95" customHeight="1">
      <c r="A10" s="1" t="s">
        <v>9</v>
      </c>
      <c r="B10" s="2">
        <v>26502131400500</v>
      </c>
      <c r="C10" s="1" t="s">
        <v>133</v>
      </c>
      <c r="D10" s="2">
        <v>115903684</v>
      </c>
      <c r="E10" s="3">
        <v>23752</v>
      </c>
      <c r="F10" s="4">
        <v>1750</v>
      </c>
      <c r="O10" s="5">
        <v>55</v>
      </c>
      <c r="P10" s="5">
        <v>2.5</v>
      </c>
      <c r="Q10" s="5"/>
      <c r="R10" s="5"/>
      <c r="S10" s="5"/>
      <c r="T10" s="5"/>
      <c r="U10" s="5"/>
      <c r="V10" s="5"/>
      <c r="W10" s="5"/>
    </row>
    <row r="11" spans="1:23" ht="24.95" customHeight="1">
      <c r="A11" s="1" t="s">
        <v>10</v>
      </c>
      <c r="B11" s="2">
        <v>26502131400501</v>
      </c>
      <c r="C11" s="1" t="s">
        <v>133</v>
      </c>
      <c r="D11" s="2">
        <v>115903685</v>
      </c>
      <c r="E11" s="3">
        <v>23753</v>
      </c>
      <c r="F11" s="4">
        <v>1740</v>
      </c>
      <c r="O11" s="5">
        <v>60</v>
      </c>
      <c r="P11" s="5">
        <v>2.75</v>
      </c>
      <c r="Q11" s="5"/>
      <c r="R11" s="5"/>
      <c r="S11" s="5"/>
      <c r="T11" s="5"/>
      <c r="U11" s="5"/>
      <c r="V11" s="5"/>
      <c r="W11" s="5"/>
    </row>
    <row r="12" spans="1:23" ht="24.95" customHeight="1">
      <c r="A12" s="1" t="s">
        <v>11</v>
      </c>
      <c r="B12" s="2">
        <v>26502131400502</v>
      </c>
      <c r="C12" s="1" t="s">
        <v>133</v>
      </c>
      <c r="D12" s="2">
        <v>115903686</v>
      </c>
      <c r="E12" s="3">
        <v>23754</v>
      </c>
      <c r="F12" s="4">
        <v>1730</v>
      </c>
      <c r="O12" s="5">
        <v>65</v>
      </c>
      <c r="P12" s="5">
        <v>3</v>
      </c>
      <c r="Q12" s="5"/>
      <c r="R12" s="5"/>
      <c r="S12" s="5"/>
      <c r="T12" s="5"/>
      <c r="U12" s="5"/>
      <c r="V12" s="5"/>
      <c r="W12" s="5"/>
    </row>
    <row r="13" spans="1:23" ht="24.95" customHeight="1">
      <c r="A13" s="1" t="s">
        <v>12</v>
      </c>
      <c r="B13" s="2">
        <v>26502131400503</v>
      </c>
      <c r="C13" s="1" t="s">
        <v>133</v>
      </c>
      <c r="D13" s="2">
        <v>115903687</v>
      </c>
      <c r="E13" s="3">
        <v>23755</v>
      </c>
      <c r="F13" s="4">
        <v>1720</v>
      </c>
      <c r="O13" s="5">
        <v>70</v>
      </c>
      <c r="Q13" s="5"/>
      <c r="R13" s="5"/>
      <c r="S13" s="5"/>
      <c r="T13" s="5"/>
      <c r="U13" s="5"/>
      <c r="V13" s="5"/>
      <c r="W13" s="5"/>
    </row>
    <row r="14" spans="1:23" ht="24.95" customHeight="1">
      <c r="A14" s="1" t="s">
        <v>13</v>
      </c>
      <c r="B14" s="2">
        <v>26502131400504</v>
      </c>
      <c r="C14" s="1" t="s">
        <v>133</v>
      </c>
      <c r="D14" s="2">
        <v>115903688</v>
      </c>
      <c r="E14" s="3">
        <v>23756</v>
      </c>
      <c r="F14" s="4">
        <v>1710</v>
      </c>
      <c r="O14" s="5">
        <v>75</v>
      </c>
      <c r="Q14" s="5"/>
      <c r="R14" s="5"/>
      <c r="S14" s="5"/>
      <c r="T14" s="5"/>
      <c r="U14" s="5"/>
      <c r="V14" s="5"/>
      <c r="W14" s="5"/>
    </row>
    <row r="15" spans="1:23" ht="24.95" customHeight="1">
      <c r="A15" s="1" t="s">
        <v>14</v>
      </c>
      <c r="B15" s="2">
        <v>26502131400505</v>
      </c>
      <c r="C15" s="1" t="s">
        <v>133</v>
      </c>
      <c r="D15" s="2">
        <v>115903689</v>
      </c>
      <c r="E15" s="3">
        <v>23757</v>
      </c>
      <c r="F15" s="4">
        <v>1700</v>
      </c>
      <c r="O15" s="5">
        <v>100</v>
      </c>
      <c r="Q15" s="5"/>
      <c r="R15" s="5"/>
      <c r="S15" s="5"/>
      <c r="T15" s="5"/>
      <c r="U15" s="5"/>
      <c r="V15" s="5"/>
      <c r="W15" s="5"/>
    </row>
    <row r="16" spans="1:23" ht="24.95" customHeight="1">
      <c r="A16" s="1" t="s">
        <v>15</v>
      </c>
      <c r="B16" s="2">
        <v>26502131400506</v>
      </c>
      <c r="C16" s="1" t="s">
        <v>133</v>
      </c>
      <c r="D16" s="2">
        <v>115903690</v>
      </c>
      <c r="E16" s="3">
        <v>23758</v>
      </c>
      <c r="F16" s="4">
        <v>1690</v>
      </c>
      <c r="Q16" s="5"/>
      <c r="R16" s="5"/>
      <c r="S16" s="5"/>
      <c r="T16" s="5"/>
      <c r="U16" s="5"/>
      <c r="V16" s="5"/>
      <c r="W16" s="5"/>
    </row>
    <row r="17" spans="1:23" ht="24.95" customHeight="1">
      <c r="A17" s="1" t="s">
        <v>16</v>
      </c>
      <c r="B17" s="2">
        <v>26502131400507</v>
      </c>
      <c r="C17" s="1" t="s">
        <v>133</v>
      </c>
      <c r="D17" s="2">
        <v>115903691</v>
      </c>
      <c r="E17" s="3">
        <v>23759</v>
      </c>
      <c r="F17" s="4">
        <v>1680</v>
      </c>
      <c r="Q17" s="5"/>
      <c r="R17" s="5"/>
      <c r="S17" s="5"/>
      <c r="T17" s="5"/>
      <c r="U17" s="5"/>
      <c r="V17" s="5"/>
      <c r="W17" s="5"/>
    </row>
    <row r="18" spans="1:23" ht="24.95" customHeight="1">
      <c r="A18" s="1" t="s">
        <v>17</v>
      </c>
      <c r="B18" s="2">
        <v>26502131400508</v>
      </c>
      <c r="C18" s="1" t="s">
        <v>133</v>
      </c>
      <c r="D18" s="2">
        <v>115903692</v>
      </c>
      <c r="E18" s="3">
        <v>23760</v>
      </c>
      <c r="F18" s="4">
        <v>1670</v>
      </c>
      <c r="Q18" s="5"/>
      <c r="R18" s="5"/>
      <c r="S18" s="5"/>
      <c r="T18" s="5"/>
      <c r="U18" s="5"/>
      <c r="V18" s="5"/>
      <c r="W18" s="5"/>
    </row>
    <row r="19" spans="1:23" ht="24.95" customHeight="1">
      <c r="A19" s="1" t="s">
        <v>18</v>
      </c>
      <c r="B19" s="2">
        <v>26502131400509</v>
      </c>
      <c r="C19" s="1" t="s">
        <v>133</v>
      </c>
      <c r="D19" s="2">
        <v>115903693</v>
      </c>
      <c r="E19" s="3">
        <v>23761</v>
      </c>
      <c r="F19" s="4">
        <v>1660</v>
      </c>
      <c r="Q19" s="5"/>
      <c r="R19" s="5"/>
      <c r="S19" s="5"/>
      <c r="T19" s="5"/>
      <c r="U19" s="5"/>
      <c r="V19" s="5"/>
      <c r="W19" s="5"/>
    </row>
    <row r="20" spans="1:23" ht="24.95" customHeight="1">
      <c r="A20" s="1" t="s">
        <v>19</v>
      </c>
      <c r="B20" s="2">
        <v>26502131400510</v>
      </c>
      <c r="C20" s="1" t="s">
        <v>133</v>
      </c>
      <c r="D20" s="2">
        <v>115903694</v>
      </c>
      <c r="E20" s="3">
        <v>23762</v>
      </c>
      <c r="F20" s="4">
        <v>1650</v>
      </c>
      <c r="Q20" s="5"/>
      <c r="R20" s="5"/>
      <c r="S20" s="5"/>
      <c r="T20" s="5"/>
      <c r="U20" s="5"/>
      <c r="V20" s="5"/>
      <c r="W20" s="5"/>
    </row>
    <row r="21" spans="1:23" ht="24.95" customHeight="1">
      <c r="A21" s="1" t="s">
        <v>20</v>
      </c>
      <c r="B21" s="2">
        <v>26502131400511</v>
      </c>
      <c r="C21" s="1" t="s">
        <v>133</v>
      </c>
      <c r="D21" s="2">
        <v>115903695</v>
      </c>
      <c r="E21" s="3">
        <v>23763</v>
      </c>
      <c r="F21" s="4">
        <v>1640</v>
      </c>
      <c r="Q21" s="5"/>
      <c r="R21" s="5"/>
      <c r="S21" s="5"/>
      <c r="T21" s="5"/>
      <c r="U21" s="5"/>
      <c r="V21" s="5"/>
      <c r="W21" s="5"/>
    </row>
    <row r="22" spans="1:23" ht="24.95" customHeight="1">
      <c r="A22" s="1" t="s">
        <v>21</v>
      </c>
      <c r="B22" s="2">
        <v>26502131400512</v>
      </c>
      <c r="C22" s="1" t="s">
        <v>133</v>
      </c>
      <c r="D22" s="2">
        <v>115903696</v>
      </c>
      <c r="E22" s="3">
        <v>23764</v>
      </c>
      <c r="F22" s="4">
        <v>1630</v>
      </c>
      <c r="Q22" s="5"/>
      <c r="R22" s="5"/>
      <c r="S22" s="5"/>
      <c r="T22" s="5"/>
      <c r="U22" s="5"/>
      <c r="V22" s="5"/>
      <c r="W22" s="5"/>
    </row>
    <row r="23" spans="1:23" ht="24.95" customHeight="1">
      <c r="A23" s="1" t="s">
        <v>22</v>
      </c>
      <c r="B23" s="2">
        <v>26502131400513</v>
      </c>
      <c r="C23" s="1" t="s">
        <v>133</v>
      </c>
      <c r="D23" s="2">
        <v>115903697</v>
      </c>
      <c r="E23" s="3">
        <v>23765</v>
      </c>
      <c r="F23" s="4">
        <v>1620</v>
      </c>
      <c r="Q23" s="5"/>
      <c r="R23" s="5"/>
      <c r="S23" s="5"/>
      <c r="T23" s="5"/>
      <c r="U23" s="5"/>
      <c r="V23" s="5"/>
      <c r="W23" s="5"/>
    </row>
    <row r="24" spans="1:23" ht="24.95" customHeight="1">
      <c r="A24" s="1" t="s">
        <v>23</v>
      </c>
      <c r="B24" s="2">
        <v>26502131400514</v>
      </c>
      <c r="C24" s="1" t="s">
        <v>133</v>
      </c>
      <c r="D24" s="2">
        <v>115903698</v>
      </c>
      <c r="E24" s="3">
        <v>23766</v>
      </c>
      <c r="F24" s="4">
        <v>1610</v>
      </c>
      <c r="Q24" s="5"/>
      <c r="R24" s="5"/>
      <c r="S24" s="5"/>
      <c r="T24" s="5"/>
      <c r="U24" s="5"/>
      <c r="V24" s="5"/>
      <c r="W24" s="5"/>
    </row>
    <row r="25" spans="1:23" ht="24.95" customHeight="1">
      <c r="A25" s="1" t="s">
        <v>24</v>
      </c>
      <c r="B25" s="2">
        <v>26502131400515</v>
      </c>
      <c r="C25" s="1" t="s">
        <v>133</v>
      </c>
      <c r="D25" s="2">
        <v>115903699</v>
      </c>
      <c r="E25" s="3">
        <v>23767</v>
      </c>
      <c r="F25" s="4">
        <v>1600</v>
      </c>
      <c r="Q25" s="5"/>
      <c r="R25" s="5"/>
      <c r="S25" s="5"/>
      <c r="T25" s="5"/>
      <c r="U25" s="5"/>
      <c r="V25" s="5"/>
      <c r="W25" s="5"/>
    </row>
    <row r="26" spans="1:23" ht="24.95" customHeight="1">
      <c r="A26" s="1" t="s">
        <v>25</v>
      </c>
      <c r="B26" s="2">
        <v>26502131400516</v>
      </c>
      <c r="C26" s="1" t="s">
        <v>133</v>
      </c>
      <c r="D26" s="2">
        <v>115903700</v>
      </c>
      <c r="E26" s="3">
        <v>23768</v>
      </c>
      <c r="F26" s="4">
        <v>1590</v>
      </c>
      <c r="Q26" s="5"/>
      <c r="R26" s="5"/>
      <c r="S26" s="5"/>
      <c r="T26" s="5"/>
      <c r="U26" s="5"/>
      <c r="V26" s="5"/>
      <c r="W26" s="5"/>
    </row>
    <row r="27" spans="1:23" ht="24.95" customHeight="1">
      <c r="A27" s="1" t="s">
        <v>26</v>
      </c>
      <c r="B27" s="2">
        <v>26502131400517</v>
      </c>
      <c r="C27" s="1" t="s">
        <v>133</v>
      </c>
      <c r="D27" s="2">
        <v>115903701</v>
      </c>
      <c r="E27" s="3">
        <v>23769</v>
      </c>
      <c r="F27" s="4">
        <v>1580</v>
      </c>
      <c r="Q27" s="5"/>
      <c r="R27" s="5"/>
      <c r="S27" s="5"/>
      <c r="T27" s="5"/>
      <c r="U27" s="5"/>
      <c r="V27" s="5"/>
      <c r="W27" s="5"/>
    </row>
    <row r="28" spans="1:23" ht="24.95" customHeight="1">
      <c r="A28" s="1" t="s">
        <v>27</v>
      </c>
      <c r="B28" s="2">
        <v>26502131400518</v>
      </c>
      <c r="C28" s="1" t="s">
        <v>133</v>
      </c>
      <c r="D28" s="2">
        <v>115903702</v>
      </c>
      <c r="E28" s="3">
        <v>23770</v>
      </c>
      <c r="F28" s="4">
        <v>1570</v>
      </c>
      <c r="Q28" s="5"/>
      <c r="R28" s="5"/>
      <c r="S28" s="5"/>
      <c r="T28" s="5"/>
      <c r="U28" s="5"/>
      <c r="V28" s="5"/>
      <c r="W28" s="5"/>
    </row>
    <row r="29" spans="1:23" ht="24.95" customHeight="1">
      <c r="A29" s="1" t="s">
        <v>28</v>
      </c>
      <c r="B29" s="2">
        <v>26502131400519</v>
      </c>
      <c r="C29" s="1" t="s">
        <v>133</v>
      </c>
      <c r="D29" s="2">
        <v>115903703</v>
      </c>
      <c r="E29" s="3">
        <v>23771</v>
      </c>
      <c r="F29" s="4">
        <v>1560</v>
      </c>
      <c r="Q29" s="5"/>
      <c r="R29" s="5"/>
      <c r="S29" s="5"/>
      <c r="T29" s="5"/>
      <c r="U29" s="5"/>
      <c r="V29" s="5"/>
      <c r="W29" s="5"/>
    </row>
    <row r="30" spans="1:23" ht="24.95" customHeight="1">
      <c r="A30" s="1" t="s">
        <v>29</v>
      </c>
      <c r="B30" s="2">
        <v>26502131400520</v>
      </c>
      <c r="C30" s="1" t="s">
        <v>133</v>
      </c>
      <c r="D30" s="2">
        <v>115903704</v>
      </c>
      <c r="E30" s="3">
        <v>23772</v>
      </c>
      <c r="F30" s="4">
        <v>1550</v>
      </c>
      <c r="Q30" s="5"/>
      <c r="R30" s="5"/>
      <c r="S30" s="5"/>
      <c r="T30" s="5"/>
      <c r="U30" s="5"/>
      <c r="V30" s="5"/>
      <c r="W30" s="5"/>
    </row>
    <row r="31" spans="1:23" ht="24.95" customHeight="1">
      <c r="A31" s="1" t="s">
        <v>30</v>
      </c>
      <c r="B31" s="2">
        <v>26502131400521</v>
      </c>
      <c r="C31" s="1" t="s">
        <v>133</v>
      </c>
      <c r="D31" s="2">
        <v>115903705</v>
      </c>
      <c r="E31" s="3">
        <v>23773</v>
      </c>
      <c r="F31" s="4">
        <v>1540</v>
      </c>
      <c r="Q31" s="5"/>
      <c r="R31" s="5"/>
      <c r="S31" s="5"/>
      <c r="T31" s="5"/>
      <c r="U31" s="5"/>
      <c r="V31" s="5"/>
      <c r="W31" s="5"/>
    </row>
    <row r="32" spans="1:23" ht="24.95" customHeight="1">
      <c r="A32" s="1" t="s">
        <v>31</v>
      </c>
      <c r="B32" s="2">
        <v>26502131400522</v>
      </c>
      <c r="C32" s="1" t="s">
        <v>133</v>
      </c>
      <c r="D32" s="2">
        <v>115903706</v>
      </c>
      <c r="E32" s="3">
        <v>23774</v>
      </c>
      <c r="F32" s="4">
        <v>1530</v>
      </c>
      <c r="Q32" s="5"/>
      <c r="R32" s="5"/>
      <c r="S32" s="5"/>
      <c r="T32" s="5"/>
      <c r="U32" s="5"/>
      <c r="V32" s="5"/>
      <c r="W32" s="5"/>
    </row>
    <row r="33" spans="1:23" ht="24.95" customHeight="1">
      <c r="A33" s="1" t="s">
        <v>32</v>
      </c>
      <c r="B33" s="2">
        <v>26502131400523</v>
      </c>
      <c r="C33" s="1" t="s">
        <v>133</v>
      </c>
      <c r="D33" s="2">
        <v>115903707</v>
      </c>
      <c r="E33" s="3">
        <v>23775</v>
      </c>
      <c r="F33" s="4">
        <v>1520</v>
      </c>
      <c r="Q33" s="5"/>
      <c r="R33" s="5"/>
      <c r="S33" s="5"/>
      <c r="T33" s="5"/>
      <c r="U33" s="5"/>
      <c r="V33" s="5"/>
      <c r="W33" s="5"/>
    </row>
    <row r="34" spans="1:23" ht="24.95" customHeight="1">
      <c r="A34" s="1" t="s">
        <v>33</v>
      </c>
      <c r="B34" s="2">
        <v>26502131400524</v>
      </c>
      <c r="C34" s="1" t="s">
        <v>133</v>
      </c>
      <c r="D34" s="2">
        <v>115903708</v>
      </c>
      <c r="E34" s="3">
        <v>23776</v>
      </c>
      <c r="F34" s="4">
        <v>1510</v>
      </c>
      <c r="Q34" s="5"/>
      <c r="R34" s="5"/>
      <c r="S34" s="5"/>
      <c r="T34" s="5"/>
      <c r="U34" s="5"/>
      <c r="V34" s="5"/>
      <c r="W34" s="5"/>
    </row>
    <row r="35" spans="1:23" ht="24.95" customHeight="1">
      <c r="A35" s="1" t="s">
        <v>34</v>
      </c>
      <c r="B35" s="2">
        <v>26502131400525</v>
      </c>
      <c r="C35" s="1" t="s">
        <v>133</v>
      </c>
      <c r="D35" s="2">
        <v>115903709</v>
      </c>
      <c r="E35" s="3">
        <v>23777</v>
      </c>
      <c r="F35" s="4">
        <v>1500</v>
      </c>
      <c r="Q35" s="5"/>
      <c r="R35" s="5"/>
      <c r="S35" s="5"/>
      <c r="T35" s="5"/>
      <c r="U35" s="5"/>
      <c r="V35" s="5"/>
      <c r="W35" s="5"/>
    </row>
    <row r="36" spans="1:23" ht="24.95" customHeight="1">
      <c r="A36" s="1" t="s">
        <v>35</v>
      </c>
      <c r="B36" s="2">
        <v>26502131400526</v>
      </c>
      <c r="C36" s="1" t="s">
        <v>133</v>
      </c>
      <c r="D36" s="2">
        <v>115903710</v>
      </c>
      <c r="E36" s="3">
        <v>23778</v>
      </c>
      <c r="F36" s="4">
        <v>1490</v>
      </c>
      <c r="Q36" s="5"/>
      <c r="R36" s="5"/>
      <c r="S36" s="5"/>
      <c r="T36" s="5"/>
      <c r="U36" s="5"/>
      <c r="V36" s="5"/>
      <c r="W36" s="5"/>
    </row>
    <row r="37" spans="1:23" ht="24.95" customHeight="1">
      <c r="A37" s="1" t="s">
        <v>36</v>
      </c>
      <c r="B37" s="2">
        <v>26502131400527</v>
      </c>
      <c r="C37" s="1" t="s">
        <v>133</v>
      </c>
      <c r="D37" s="2">
        <v>115903711</v>
      </c>
      <c r="E37" s="3">
        <v>23779</v>
      </c>
      <c r="F37" s="4">
        <v>1480</v>
      </c>
      <c r="Q37" s="5"/>
      <c r="R37" s="5"/>
      <c r="S37" s="5"/>
      <c r="T37" s="5"/>
      <c r="U37" s="5"/>
      <c r="V37" s="5"/>
      <c r="W37" s="5"/>
    </row>
    <row r="38" spans="1:23" ht="24.95" customHeight="1">
      <c r="A38" s="1" t="s">
        <v>37</v>
      </c>
      <c r="B38" s="2">
        <v>26502131400528</v>
      </c>
      <c r="C38" s="1" t="s">
        <v>133</v>
      </c>
      <c r="D38" s="2">
        <v>115903712</v>
      </c>
      <c r="E38" s="3">
        <v>23780</v>
      </c>
      <c r="F38" s="4">
        <v>1470</v>
      </c>
      <c r="Q38" s="5"/>
      <c r="R38" s="5"/>
      <c r="S38" s="5"/>
      <c r="T38" s="5"/>
      <c r="U38" s="5"/>
      <c r="V38" s="5"/>
      <c r="W38" s="5"/>
    </row>
    <row r="39" spans="1:23" ht="24.95" customHeight="1">
      <c r="A39" s="1" t="s">
        <v>38</v>
      </c>
      <c r="B39" s="2">
        <v>26502131400529</v>
      </c>
      <c r="C39" s="1" t="s">
        <v>133</v>
      </c>
      <c r="D39" s="2">
        <v>115903713</v>
      </c>
      <c r="E39" s="3">
        <v>23781</v>
      </c>
      <c r="F39" s="4">
        <v>1460</v>
      </c>
      <c r="Q39" s="5"/>
      <c r="R39" s="5"/>
      <c r="S39" s="5"/>
      <c r="T39" s="5"/>
      <c r="U39" s="5"/>
      <c r="V39" s="5"/>
      <c r="W39" s="5"/>
    </row>
    <row r="40" spans="1:23" ht="24.95" customHeight="1">
      <c r="A40" s="1" t="s">
        <v>39</v>
      </c>
      <c r="B40" s="2">
        <v>26502131400530</v>
      </c>
      <c r="C40" s="1" t="s">
        <v>133</v>
      </c>
      <c r="D40" s="2">
        <v>115903714</v>
      </c>
      <c r="E40" s="3">
        <v>23782</v>
      </c>
      <c r="F40" s="4">
        <v>1450</v>
      </c>
      <c r="Q40" s="5"/>
      <c r="R40" s="5"/>
      <c r="S40" s="5"/>
      <c r="T40" s="5"/>
      <c r="U40" s="5"/>
      <c r="V40" s="5"/>
      <c r="W40" s="5"/>
    </row>
    <row r="41" spans="1:23" ht="24.95" customHeight="1">
      <c r="A41" s="1" t="s">
        <v>40</v>
      </c>
      <c r="B41" s="2">
        <v>26502131400531</v>
      </c>
      <c r="C41" s="1" t="s">
        <v>133</v>
      </c>
      <c r="D41" s="2">
        <v>115903715</v>
      </c>
      <c r="E41" s="3">
        <v>23783</v>
      </c>
      <c r="F41" s="4">
        <v>1440</v>
      </c>
      <c r="Q41" s="5"/>
      <c r="R41" s="5"/>
      <c r="S41" s="5"/>
      <c r="T41" s="5"/>
      <c r="U41" s="5"/>
      <c r="V41" s="5"/>
      <c r="W41" s="5"/>
    </row>
    <row r="42" spans="1:23" ht="24.95" customHeight="1">
      <c r="A42" s="1" t="s">
        <v>41</v>
      </c>
      <c r="B42" s="2">
        <v>26502131400532</v>
      </c>
      <c r="C42" s="1" t="s">
        <v>133</v>
      </c>
      <c r="D42" s="2">
        <v>115903716</v>
      </c>
      <c r="E42" s="3">
        <v>23784</v>
      </c>
      <c r="F42" s="4">
        <v>1430</v>
      </c>
      <c r="Q42" s="5"/>
      <c r="R42" s="5"/>
      <c r="S42" s="5"/>
      <c r="T42" s="5"/>
      <c r="U42" s="5"/>
      <c r="V42" s="5"/>
      <c r="W42" s="5"/>
    </row>
    <row r="43" spans="1:23" ht="24.95" customHeight="1">
      <c r="A43" s="1" t="s">
        <v>42</v>
      </c>
      <c r="B43" s="2">
        <v>26502131400533</v>
      </c>
      <c r="C43" s="1" t="s">
        <v>133</v>
      </c>
      <c r="D43" s="2">
        <v>115903717</v>
      </c>
      <c r="E43" s="3">
        <v>23785</v>
      </c>
      <c r="F43" s="4">
        <v>1420</v>
      </c>
      <c r="Q43" s="5"/>
      <c r="R43" s="5"/>
      <c r="S43" s="5"/>
      <c r="T43" s="5"/>
      <c r="U43" s="5"/>
      <c r="V43" s="5"/>
      <c r="W43" s="5"/>
    </row>
    <row r="44" spans="1:23" ht="24.95" customHeight="1">
      <c r="A44" s="1" t="s">
        <v>43</v>
      </c>
      <c r="B44" s="2">
        <v>26502131400534</v>
      </c>
      <c r="C44" s="1" t="s">
        <v>133</v>
      </c>
      <c r="D44" s="2">
        <v>115903718</v>
      </c>
      <c r="E44" s="3">
        <v>23786</v>
      </c>
      <c r="F44" s="4">
        <v>1410</v>
      </c>
      <c r="Q44" s="5"/>
      <c r="R44" s="5"/>
      <c r="S44" s="5"/>
      <c r="T44" s="5"/>
      <c r="U44" s="5"/>
      <c r="V44" s="5"/>
      <c r="W44" s="5"/>
    </row>
    <row r="45" spans="1:23" ht="24.95" customHeight="1">
      <c r="A45" s="1" t="s">
        <v>44</v>
      </c>
      <c r="B45" s="2">
        <v>26502131400535</v>
      </c>
      <c r="C45" s="1" t="s">
        <v>133</v>
      </c>
      <c r="D45" s="2">
        <v>115903719</v>
      </c>
      <c r="E45" s="3">
        <v>23787</v>
      </c>
      <c r="F45" s="4">
        <v>1400</v>
      </c>
      <c r="Q45" s="5"/>
      <c r="R45" s="5"/>
      <c r="S45" s="5"/>
      <c r="T45" s="5"/>
      <c r="U45" s="5"/>
      <c r="V45" s="5"/>
      <c r="W45" s="5"/>
    </row>
    <row r="46" spans="1:23" ht="24.95" customHeight="1">
      <c r="A46" s="1" t="s">
        <v>45</v>
      </c>
      <c r="B46" s="2">
        <v>26502131400536</v>
      </c>
      <c r="C46" s="1" t="s">
        <v>133</v>
      </c>
      <c r="D46" s="2">
        <v>115903720</v>
      </c>
      <c r="E46" s="3">
        <v>23788</v>
      </c>
      <c r="F46" s="4">
        <v>1390</v>
      </c>
      <c r="Q46" s="5"/>
      <c r="R46" s="5"/>
      <c r="S46" s="5"/>
      <c r="T46" s="5"/>
      <c r="U46" s="5"/>
      <c r="V46" s="5"/>
      <c r="W46" s="5"/>
    </row>
    <row r="47" spans="1:23" ht="24.95" customHeight="1">
      <c r="A47" s="1" t="s">
        <v>46</v>
      </c>
      <c r="B47" s="2">
        <v>26502131400537</v>
      </c>
      <c r="C47" s="1" t="s">
        <v>133</v>
      </c>
      <c r="D47" s="2">
        <v>115903721</v>
      </c>
      <c r="E47" s="3">
        <v>23789</v>
      </c>
      <c r="F47" s="4">
        <v>1380</v>
      </c>
      <c r="Q47" s="5"/>
      <c r="R47" s="5"/>
      <c r="S47" s="5"/>
      <c r="T47" s="5"/>
      <c r="U47" s="5"/>
      <c r="V47" s="5"/>
      <c r="W47" s="5"/>
    </row>
    <row r="48" spans="1:23" ht="24.95" customHeight="1">
      <c r="A48" s="1" t="s">
        <v>47</v>
      </c>
      <c r="B48" s="2">
        <v>26502131400538</v>
      </c>
      <c r="C48" s="1" t="s">
        <v>133</v>
      </c>
      <c r="D48" s="2">
        <v>115903722</v>
      </c>
      <c r="E48" s="3">
        <v>23790</v>
      </c>
      <c r="F48" s="4">
        <v>1370</v>
      </c>
      <c r="Q48" s="5"/>
      <c r="R48" s="5"/>
      <c r="S48" s="5"/>
      <c r="T48" s="5"/>
      <c r="U48" s="5"/>
      <c r="V48" s="5"/>
      <c r="W48" s="5"/>
    </row>
    <row r="49" spans="1:23" ht="24.95" customHeight="1">
      <c r="A49" s="1" t="s">
        <v>48</v>
      </c>
      <c r="B49" s="2">
        <v>26502131400539</v>
      </c>
      <c r="C49" s="1" t="s">
        <v>133</v>
      </c>
      <c r="D49" s="2">
        <v>115903723</v>
      </c>
      <c r="E49" s="3">
        <v>23791</v>
      </c>
      <c r="F49" s="4">
        <v>1360</v>
      </c>
      <c r="Q49" s="5"/>
      <c r="R49" s="5"/>
      <c r="S49" s="5"/>
      <c r="T49" s="5"/>
      <c r="U49" s="5"/>
      <c r="V49" s="5"/>
      <c r="W49" s="5"/>
    </row>
    <row r="50" spans="1:23" ht="24.95" customHeight="1">
      <c r="A50" s="1" t="s">
        <v>49</v>
      </c>
      <c r="B50" s="2">
        <v>26502131400540</v>
      </c>
      <c r="C50" s="1" t="s">
        <v>133</v>
      </c>
      <c r="D50" s="2">
        <v>115903724</v>
      </c>
      <c r="E50" s="3">
        <v>23792</v>
      </c>
      <c r="F50" s="4">
        <v>1350</v>
      </c>
      <c r="Q50" s="5"/>
      <c r="R50" s="5"/>
      <c r="S50" s="5"/>
      <c r="T50" s="5"/>
      <c r="U50" s="5"/>
      <c r="V50" s="5"/>
      <c r="W50" s="5"/>
    </row>
    <row r="51" spans="1:23" ht="24.95" customHeight="1">
      <c r="A51" s="1" t="s">
        <v>50</v>
      </c>
      <c r="B51" s="2">
        <v>26502131400541</v>
      </c>
      <c r="C51" s="1" t="s">
        <v>133</v>
      </c>
      <c r="D51" s="2">
        <v>115903725</v>
      </c>
      <c r="E51" s="3">
        <v>23793</v>
      </c>
      <c r="F51" s="4">
        <v>1340</v>
      </c>
      <c r="Q51" s="5"/>
      <c r="R51" s="5"/>
      <c r="S51" s="5"/>
      <c r="T51" s="5"/>
      <c r="U51" s="5"/>
      <c r="V51" s="5"/>
      <c r="W51" s="5"/>
    </row>
    <row r="52" spans="1:23" ht="24.95" customHeight="1">
      <c r="A52" s="1" t="s">
        <v>51</v>
      </c>
      <c r="B52" s="2">
        <v>26502131400542</v>
      </c>
      <c r="C52" s="1" t="s">
        <v>133</v>
      </c>
      <c r="D52" s="2">
        <v>115903726</v>
      </c>
      <c r="E52" s="3">
        <v>23794</v>
      </c>
      <c r="F52" s="4">
        <v>1330</v>
      </c>
      <c r="Q52" s="5"/>
      <c r="R52" s="5"/>
      <c r="S52" s="5"/>
      <c r="T52" s="5"/>
      <c r="U52" s="5"/>
      <c r="V52" s="5"/>
      <c r="W52" s="5"/>
    </row>
    <row r="53" spans="1:23" ht="24.95" customHeight="1">
      <c r="A53" s="1" t="s">
        <v>52</v>
      </c>
      <c r="B53" s="2">
        <v>26502131400543</v>
      </c>
      <c r="C53" s="1" t="s">
        <v>133</v>
      </c>
      <c r="D53" s="2">
        <v>115903727</v>
      </c>
      <c r="E53" s="3">
        <v>23795</v>
      </c>
      <c r="F53" s="4">
        <v>1320</v>
      </c>
      <c r="Q53" s="5"/>
      <c r="R53" s="5"/>
      <c r="S53" s="5"/>
      <c r="T53" s="5"/>
      <c r="U53" s="5"/>
      <c r="V53" s="5"/>
      <c r="W53" s="5"/>
    </row>
    <row r="54" spans="1:23" ht="24.95" customHeight="1">
      <c r="A54" s="1" t="s">
        <v>53</v>
      </c>
      <c r="B54" s="2">
        <v>26502131400544</v>
      </c>
      <c r="C54" s="1" t="s">
        <v>133</v>
      </c>
      <c r="D54" s="2">
        <v>115903728</v>
      </c>
      <c r="E54" s="3">
        <v>23796</v>
      </c>
      <c r="F54" s="4">
        <v>1310</v>
      </c>
      <c r="Q54" s="5"/>
      <c r="R54" s="5"/>
      <c r="S54" s="5"/>
      <c r="T54" s="5"/>
      <c r="U54" s="5"/>
      <c r="V54" s="5"/>
      <c r="W54" s="5"/>
    </row>
    <row r="55" spans="1:23" ht="24.95" customHeight="1">
      <c r="A55" s="1" t="s">
        <v>54</v>
      </c>
      <c r="B55" s="2">
        <v>26502131400545</v>
      </c>
      <c r="C55" s="1" t="s">
        <v>133</v>
      </c>
      <c r="D55" s="2">
        <v>115903729</v>
      </c>
      <c r="E55" s="3">
        <v>23797</v>
      </c>
      <c r="F55" s="4">
        <v>1300</v>
      </c>
      <c r="Q55" s="5"/>
      <c r="R55" s="5"/>
      <c r="S55" s="5"/>
      <c r="T55" s="5"/>
      <c r="U55" s="5"/>
      <c r="V55" s="5"/>
      <c r="W55" s="5"/>
    </row>
    <row r="56" spans="1:23" ht="24.95" customHeight="1">
      <c r="A56" s="1" t="s">
        <v>55</v>
      </c>
      <c r="B56" s="2">
        <v>26502131400546</v>
      </c>
      <c r="C56" s="1" t="s">
        <v>133</v>
      </c>
      <c r="D56" s="2">
        <v>115903730</v>
      </c>
      <c r="E56" s="3">
        <v>23798</v>
      </c>
      <c r="F56" s="4">
        <v>1290</v>
      </c>
      <c r="Q56" s="5"/>
      <c r="R56" s="5"/>
      <c r="S56" s="5"/>
      <c r="T56" s="5"/>
      <c r="U56" s="5"/>
      <c r="V56" s="5"/>
      <c r="W56" s="5"/>
    </row>
    <row r="57" spans="1:23" ht="24.95" customHeight="1">
      <c r="A57" s="1" t="s">
        <v>56</v>
      </c>
      <c r="B57" s="2">
        <v>26502131400547</v>
      </c>
      <c r="C57" s="1" t="s">
        <v>133</v>
      </c>
      <c r="D57" s="2">
        <v>115903731</v>
      </c>
      <c r="E57" s="3">
        <v>23799</v>
      </c>
      <c r="F57" s="4">
        <v>1280</v>
      </c>
      <c r="Q57" s="5"/>
      <c r="R57" s="5"/>
      <c r="S57" s="5"/>
      <c r="T57" s="5"/>
      <c r="U57" s="5"/>
      <c r="V57" s="5"/>
      <c r="W57" s="5"/>
    </row>
    <row r="58" spans="1:23" ht="24.95" customHeight="1">
      <c r="A58" s="1" t="s">
        <v>57</v>
      </c>
      <c r="B58" s="2">
        <v>26502131400548</v>
      </c>
      <c r="C58" s="1" t="s">
        <v>133</v>
      </c>
      <c r="D58" s="2">
        <v>115903732</v>
      </c>
      <c r="E58" s="3">
        <v>23800</v>
      </c>
      <c r="F58" s="4">
        <v>1270</v>
      </c>
      <c r="Q58" s="5"/>
      <c r="R58" s="5"/>
      <c r="S58" s="5"/>
      <c r="T58" s="5"/>
      <c r="U58" s="5"/>
      <c r="V58" s="5"/>
      <c r="W58" s="5"/>
    </row>
    <row r="59" spans="1:23" ht="24.95" customHeight="1">
      <c r="A59" s="1" t="s">
        <v>58</v>
      </c>
      <c r="B59" s="2">
        <v>26502131400549</v>
      </c>
      <c r="C59" s="1" t="s">
        <v>133</v>
      </c>
      <c r="D59" s="2">
        <v>115903733</v>
      </c>
      <c r="E59" s="3">
        <v>23801</v>
      </c>
      <c r="F59" s="4">
        <v>1260</v>
      </c>
      <c r="Q59" s="5"/>
      <c r="R59" s="5"/>
      <c r="S59" s="5"/>
      <c r="T59" s="5"/>
      <c r="U59" s="5"/>
      <c r="V59" s="5"/>
      <c r="W59" s="5"/>
    </row>
    <row r="60" spans="1:23" ht="24.95" customHeight="1">
      <c r="A60" s="1" t="s">
        <v>59</v>
      </c>
      <c r="B60" s="2">
        <v>26502131400550</v>
      </c>
      <c r="C60" s="1" t="s">
        <v>133</v>
      </c>
      <c r="D60" s="2">
        <v>115903734</v>
      </c>
      <c r="E60" s="3">
        <v>23802</v>
      </c>
      <c r="F60" s="4">
        <v>1250</v>
      </c>
      <c r="Q60" s="5"/>
      <c r="R60" s="5"/>
      <c r="S60" s="5"/>
      <c r="T60" s="5"/>
      <c r="U60" s="5"/>
      <c r="V60" s="5"/>
      <c r="W60" s="5"/>
    </row>
    <row r="61" spans="1:23" ht="24.95" customHeight="1">
      <c r="A61" s="1" t="s">
        <v>60</v>
      </c>
      <c r="B61" s="2">
        <v>26502131400551</v>
      </c>
      <c r="C61" s="1" t="s">
        <v>133</v>
      </c>
      <c r="D61" s="2">
        <v>115903735</v>
      </c>
      <c r="E61" s="3">
        <v>23803</v>
      </c>
      <c r="F61" s="4">
        <v>1240</v>
      </c>
      <c r="Q61" s="5"/>
      <c r="R61" s="5"/>
      <c r="S61" s="5"/>
      <c r="T61" s="5"/>
      <c r="U61" s="5"/>
      <c r="V61" s="5"/>
      <c r="W61" s="5"/>
    </row>
    <row r="62" spans="1:23" ht="24.95" customHeight="1">
      <c r="A62" s="1" t="s">
        <v>61</v>
      </c>
      <c r="B62" s="2">
        <v>26502131400552</v>
      </c>
      <c r="C62" s="1" t="s">
        <v>133</v>
      </c>
      <c r="D62" s="2">
        <v>115903736</v>
      </c>
      <c r="E62" s="3">
        <v>23804</v>
      </c>
      <c r="F62" s="4">
        <v>1230</v>
      </c>
      <c r="Q62" s="5"/>
      <c r="R62" s="5"/>
      <c r="S62" s="5"/>
      <c r="T62" s="5"/>
      <c r="U62" s="5"/>
      <c r="V62" s="5"/>
      <c r="W62" s="5"/>
    </row>
    <row r="63" spans="1:23" ht="24.95" customHeight="1">
      <c r="A63" s="1" t="s">
        <v>62</v>
      </c>
      <c r="B63" s="2">
        <v>26502131400553</v>
      </c>
      <c r="C63" s="1" t="s">
        <v>133</v>
      </c>
      <c r="D63" s="2">
        <v>115903737</v>
      </c>
      <c r="E63" s="3">
        <v>23805</v>
      </c>
      <c r="F63" s="4">
        <v>1220</v>
      </c>
      <c r="Q63" s="5"/>
      <c r="R63" s="5"/>
      <c r="S63" s="5"/>
      <c r="T63" s="5"/>
      <c r="U63" s="5"/>
      <c r="V63" s="5"/>
      <c r="W63" s="5"/>
    </row>
    <row r="64" spans="1:23" ht="24.95" customHeight="1">
      <c r="A64" s="1" t="s">
        <v>63</v>
      </c>
      <c r="B64" s="2">
        <v>26502131400554</v>
      </c>
      <c r="C64" s="1" t="s">
        <v>133</v>
      </c>
      <c r="D64" s="2">
        <v>115903738</v>
      </c>
      <c r="E64" s="3">
        <v>23806</v>
      </c>
      <c r="F64" s="4">
        <v>1210</v>
      </c>
      <c r="Q64" s="5"/>
      <c r="R64" s="5"/>
      <c r="S64" s="5"/>
      <c r="T64" s="5"/>
      <c r="U64" s="5"/>
      <c r="V64" s="5"/>
      <c r="W64" s="5"/>
    </row>
    <row r="65" spans="1:23" ht="24.95" customHeight="1">
      <c r="A65" s="1" t="s">
        <v>64</v>
      </c>
      <c r="B65" s="2">
        <v>26502131400555</v>
      </c>
      <c r="C65" s="1" t="s">
        <v>133</v>
      </c>
      <c r="D65" s="2">
        <v>115903739</v>
      </c>
      <c r="E65" s="3">
        <v>23807</v>
      </c>
      <c r="F65" s="4">
        <v>1200</v>
      </c>
      <c r="Q65" s="5"/>
      <c r="R65" s="5"/>
      <c r="S65" s="5"/>
      <c r="T65" s="5"/>
      <c r="U65" s="5"/>
      <c r="V65" s="5"/>
      <c r="W65" s="5"/>
    </row>
    <row r="66" spans="1:23" ht="24.95" customHeight="1">
      <c r="A66" s="1" t="s">
        <v>65</v>
      </c>
      <c r="B66" s="2">
        <v>26502131400556</v>
      </c>
      <c r="C66" s="1" t="s">
        <v>133</v>
      </c>
      <c r="D66" s="2">
        <v>115903740</v>
      </c>
      <c r="E66" s="3">
        <v>23808</v>
      </c>
      <c r="F66" s="4">
        <v>1190</v>
      </c>
      <c r="Q66" s="5"/>
      <c r="R66" s="5"/>
      <c r="S66" s="5"/>
      <c r="T66" s="5"/>
      <c r="U66" s="5"/>
      <c r="V66" s="5"/>
      <c r="W66" s="5"/>
    </row>
    <row r="67" spans="1:23" ht="24.95" customHeight="1">
      <c r="A67" s="1" t="s">
        <v>66</v>
      </c>
      <c r="B67" s="2">
        <v>26502131400557</v>
      </c>
      <c r="C67" s="1" t="s">
        <v>133</v>
      </c>
      <c r="D67" s="2">
        <v>115903741</v>
      </c>
      <c r="E67" s="3">
        <v>23809</v>
      </c>
      <c r="F67" s="4">
        <v>1180</v>
      </c>
      <c r="Q67" s="5"/>
      <c r="R67" s="5"/>
      <c r="S67" s="5"/>
      <c r="T67" s="5"/>
      <c r="U67" s="5"/>
      <c r="V67" s="5"/>
      <c r="W67" s="5"/>
    </row>
    <row r="68" spans="1:23" ht="24.95" customHeight="1">
      <c r="A68" s="1" t="s">
        <v>67</v>
      </c>
      <c r="B68" s="2">
        <v>26502131400558</v>
      </c>
      <c r="C68" s="1" t="s">
        <v>133</v>
      </c>
      <c r="D68" s="2">
        <v>115903742</v>
      </c>
      <c r="E68" s="3">
        <v>23810</v>
      </c>
      <c r="F68" s="4">
        <v>1170</v>
      </c>
      <c r="Q68" s="5"/>
      <c r="R68" s="5"/>
      <c r="S68" s="5"/>
      <c r="T68" s="5"/>
      <c r="U68" s="5"/>
      <c r="V68" s="5"/>
      <c r="W68" s="5"/>
    </row>
    <row r="69" spans="1:23" ht="24.95" customHeight="1">
      <c r="A69" s="1" t="s">
        <v>68</v>
      </c>
      <c r="B69" s="2">
        <v>26502131400559</v>
      </c>
      <c r="C69" s="1" t="s">
        <v>133</v>
      </c>
      <c r="D69" s="2">
        <v>115903743</v>
      </c>
      <c r="E69" s="3">
        <v>23811</v>
      </c>
      <c r="F69" s="4">
        <v>1160</v>
      </c>
      <c r="Q69" s="5"/>
      <c r="R69" s="5"/>
      <c r="S69" s="5"/>
      <c r="T69" s="5"/>
      <c r="U69" s="5"/>
      <c r="V69" s="5"/>
      <c r="W69" s="5"/>
    </row>
    <row r="70" spans="1:23" ht="24.95" customHeight="1">
      <c r="A70" s="1" t="s">
        <v>69</v>
      </c>
      <c r="B70" s="2">
        <v>26502131400560</v>
      </c>
      <c r="C70" s="1" t="s">
        <v>133</v>
      </c>
      <c r="D70" s="2">
        <v>115903744</v>
      </c>
      <c r="E70" s="3">
        <v>23812</v>
      </c>
      <c r="F70" s="4">
        <v>1150</v>
      </c>
      <c r="Q70" s="5"/>
      <c r="R70" s="5"/>
      <c r="S70" s="5"/>
      <c r="T70" s="5"/>
      <c r="U70" s="5"/>
      <c r="V70" s="5"/>
      <c r="W70" s="5"/>
    </row>
    <row r="71" spans="1:23" ht="24.95" customHeight="1">
      <c r="A71" s="1" t="s">
        <v>70</v>
      </c>
      <c r="B71" s="2">
        <v>26502131400561</v>
      </c>
      <c r="C71" s="1" t="s">
        <v>133</v>
      </c>
      <c r="D71" s="2">
        <v>115903745</v>
      </c>
      <c r="E71" s="3">
        <v>23813</v>
      </c>
      <c r="F71" s="4">
        <v>1140</v>
      </c>
      <c r="Q71" s="5"/>
      <c r="R71" s="5"/>
      <c r="S71" s="5"/>
      <c r="T71" s="5"/>
      <c r="U71" s="5"/>
      <c r="V71" s="5"/>
      <c r="W71" s="5"/>
    </row>
    <row r="72" spans="1:23" ht="24.95" customHeight="1">
      <c r="A72" s="1" t="s">
        <v>71</v>
      </c>
      <c r="B72" s="2">
        <v>26502131400562</v>
      </c>
      <c r="C72" s="1" t="s">
        <v>133</v>
      </c>
      <c r="D72" s="2">
        <v>115903746</v>
      </c>
      <c r="E72" s="3">
        <v>23814</v>
      </c>
      <c r="F72" s="4">
        <v>1130</v>
      </c>
      <c r="Q72" s="5"/>
      <c r="R72" s="5"/>
      <c r="S72" s="5"/>
      <c r="T72" s="5"/>
      <c r="U72" s="5"/>
      <c r="V72" s="5"/>
      <c r="W72" s="5"/>
    </row>
    <row r="73" spans="1:23" ht="24.95" customHeight="1">
      <c r="A73" s="1" t="s">
        <v>72</v>
      </c>
      <c r="B73" s="2">
        <v>26502131400563</v>
      </c>
      <c r="C73" s="1" t="s">
        <v>133</v>
      </c>
      <c r="D73" s="2">
        <v>115903747</v>
      </c>
      <c r="E73" s="3">
        <v>23815</v>
      </c>
      <c r="F73" s="4">
        <v>1120</v>
      </c>
      <c r="Q73" s="5"/>
      <c r="R73" s="5"/>
      <c r="S73" s="5"/>
      <c r="T73" s="5"/>
      <c r="U73" s="5"/>
      <c r="V73" s="5"/>
      <c r="W73" s="5"/>
    </row>
    <row r="74" spans="1:23" ht="24.95" customHeight="1">
      <c r="A74" s="1" t="s">
        <v>73</v>
      </c>
      <c r="B74" s="2">
        <v>26502131400564</v>
      </c>
      <c r="C74" s="1" t="s">
        <v>133</v>
      </c>
      <c r="D74" s="2">
        <v>115903748</v>
      </c>
      <c r="E74" s="3">
        <v>23816</v>
      </c>
      <c r="F74" s="4">
        <v>1110</v>
      </c>
      <c r="Q74" s="5"/>
      <c r="R74" s="5"/>
      <c r="S74" s="5"/>
      <c r="T74" s="5"/>
      <c r="U74" s="5"/>
      <c r="V74" s="5"/>
      <c r="W74" s="5"/>
    </row>
    <row r="75" spans="1:23" ht="24.95" customHeight="1">
      <c r="A75" s="1" t="s">
        <v>74</v>
      </c>
      <c r="B75" s="2">
        <v>26502131400565</v>
      </c>
      <c r="C75" s="1" t="s">
        <v>133</v>
      </c>
      <c r="D75" s="2">
        <v>115903749</v>
      </c>
      <c r="E75" s="3">
        <v>23817</v>
      </c>
      <c r="F75" s="4">
        <v>1100</v>
      </c>
      <c r="Q75" s="5"/>
      <c r="R75" s="5"/>
      <c r="S75" s="5"/>
      <c r="T75" s="5"/>
      <c r="U75" s="5"/>
      <c r="V75" s="5"/>
      <c r="W75" s="5"/>
    </row>
    <row r="76" spans="1:23" ht="24.95" customHeight="1">
      <c r="A76" s="1" t="s">
        <v>75</v>
      </c>
      <c r="B76" s="2">
        <v>26502131400566</v>
      </c>
      <c r="C76" s="1" t="s">
        <v>133</v>
      </c>
      <c r="D76" s="2">
        <v>115903750</v>
      </c>
      <c r="E76" s="3">
        <v>23818</v>
      </c>
      <c r="F76" s="4">
        <v>1090</v>
      </c>
      <c r="Q76" s="5"/>
      <c r="R76" s="5"/>
      <c r="S76" s="5"/>
      <c r="T76" s="5"/>
      <c r="U76" s="5"/>
      <c r="V76" s="5"/>
      <c r="W76" s="5"/>
    </row>
    <row r="77" spans="1:23" ht="24.95" customHeight="1">
      <c r="A77" s="1" t="s">
        <v>76</v>
      </c>
      <c r="B77" s="2">
        <v>26502131400567</v>
      </c>
      <c r="C77" s="1" t="s">
        <v>133</v>
      </c>
      <c r="D77" s="2">
        <v>115903751</v>
      </c>
      <c r="E77" s="3">
        <v>23819</v>
      </c>
      <c r="F77" s="4">
        <v>1080</v>
      </c>
      <c r="Q77" s="5"/>
      <c r="R77" s="5"/>
      <c r="S77" s="5"/>
      <c r="T77" s="5"/>
      <c r="U77" s="5"/>
      <c r="V77" s="5"/>
      <c r="W77" s="5"/>
    </row>
    <row r="78" spans="1:23" ht="24.95" customHeight="1">
      <c r="A78" s="1" t="s">
        <v>77</v>
      </c>
      <c r="B78" s="2">
        <v>26502131400568</v>
      </c>
      <c r="C78" s="1" t="s">
        <v>133</v>
      </c>
      <c r="D78" s="2">
        <v>115903752</v>
      </c>
      <c r="E78" s="3">
        <v>23820</v>
      </c>
      <c r="F78" s="4">
        <v>1070</v>
      </c>
      <c r="Q78" s="5"/>
      <c r="R78" s="5"/>
      <c r="S78" s="5"/>
      <c r="T78" s="5"/>
      <c r="U78" s="5"/>
      <c r="V78" s="5"/>
      <c r="W78" s="5"/>
    </row>
    <row r="79" spans="1:23" ht="24.95" customHeight="1">
      <c r="A79" s="1" t="s">
        <v>78</v>
      </c>
      <c r="B79" s="2">
        <v>26502131400569</v>
      </c>
      <c r="C79" s="1" t="s">
        <v>133</v>
      </c>
      <c r="D79" s="2">
        <v>115903753</v>
      </c>
      <c r="E79" s="3">
        <v>23821</v>
      </c>
      <c r="F79" s="4">
        <v>1060</v>
      </c>
      <c r="Q79" s="5"/>
      <c r="R79" s="5"/>
      <c r="S79" s="5"/>
      <c r="T79" s="5"/>
      <c r="U79" s="5"/>
      <c r="V79" s="5"/>
      <c r="W79" s="5"/>
    </row>
    <row r="80" spans="1:23" ht="24.95" customHeight="1">
      <c r="A80" s="1" t="s">
        <v>79</v>
      </c>
      <c r="B80" s="2">
        <v>26502131400570</v>
      </c>
      <c r="C80" s="1" t="s">
        <v>133</v>
      </c>
      <c r="D80" s="2">
        <v>115903754</v>
      </c>
      <c r="E80" s="3">
        <v>23822</v>
      </c>
      <c r="F80" s="4">
        <v>1050</v>
      </c>
      <c r="Q80" s="5"/>
      <c r="R80" s="5"/>
      <c r="S80" s="5"/>
      <c r="T80" s="5"/>
      <c r="U80" s="5"/>
      <c r="V80" s="5"/>
      <c r="W80" s="5"/>
    </row>
    <row r="81" spans="1:23" ht="24.95" customHeight="1">
      <c r="A81" s="1" t="s">
        <v>80</v>
      </c>
      <c r="B81" s="2">
        <v>26502131400571</v>
      </c>
      <c r="C81" s="1" t="s">
        <v>133</v>
      </c>
      <c r="D81" s="2">
        <v>115903755</v>
      </c>
      <c r="E81" s="3">
        <v>23823</v>
      </c>
      <c r="F81" s="4">
        <v>1040</v>
      </c>
      <c r="Q81" s="5"/>
      <c r="R81" s="5"/>
      <c r="S81" s="5"/>
      <c r="T81" s="5"/>
      <c r="U81" s="5"/>
      <c r="V81" s="5"/>
      <c r="W81" s="5"/>
    </row>
    <row r="82" spans="1:23" ht="24.95" customHeight="1">
      <c r="A82" s="1" t="s">
        <v>81</v>
      </c>
      <c r="B82" s="2">
        <v>26502131400572</v>
      </c>
      <c r="C82" s="1" t="s">
        <v>133</v>
      </c>
      <c r="D82" s="2">
        <v>115903756</v>
      </c>
      <c r="E82" s="3">
        <v>23824</v>
      </c>
      <c r="F82" s="4">
        <v>1030</v>
      </c>
      <c r="Q82" s="5"/>
      <c r="R82" s="5"/>
      <c r="S82" s="5"/>
      <c r="T82" s="5"/>
      <c r="U82" s="5"/>
      <c r="V82" s="5"/>
      <c r="W82" s="5"/>
    </row>
    <row r="83" spans="1:23" ht="24.95" customHeight="1">
      <c r="A83" s="1" t="s">
        <v>82</v>
      </c>
      <c r="B83" s="2">
        <v>26502131400573</v>
      </c>
      <c r="C83" s="1" t="s">
        <v>133</v>
      </c>
      <c r="D83" s="2">
        <v>115903757</v>
      </c>
      <c r="E83" s="3">
        <v>23825</v>
      </c>
      <c r="F83" s="4">
        <v>1020</v>
      </c>
      <c r="Q83" s="5"/>
      <c r="R83" s="5"/>
      <c r="S83" s="5"/>
      <c r="T83" s="5"/>
      <c r="U83" s="5"/>
      <c r="V83" s="5"/>
      <c r="W83" s="5"/>
    </row>
    <row r="84" spans="1:23" ht="24.95" customHeight="1">
      <c r="A84" s="1" t="s">
        <v>83</v>
      </c>
      <c r="B84" s="2">
        <v>26502131400574</v>
      </c>
      <c r="C84" s="1" t="s">
        <v>133</v>
      </c>
      <c r="D84" s="2">
        <v>115903758</v>
      </c>
      <c r="E84" s="3">
        <v>23826</v>
      </c>
      <c r="F84" s="4">
        <v>1010</v>
      </c>
      <c r="Q84" s="5"/>
      <c r="R84" s="5"/>
      <c r="S84" s="5"/>
      <c r="T84" s="5"/>
      <c r="U84" s="5"/>
      <c r="V84" s="5"/>
      <c r="W84" s="5"/>
    </row>
    <row r="85" spans="1:23" ht="24.95" customHeight="1">
      <c r="A85" s="1" t="s">
        <v>84</v>
      </c>
      <c r="B85" s="2">
        <v>26502131400575</v>
      </c>
      <c r="C85" s="1" t="s">
        <v>133</v>
      </c>
      <c r="D85" s="2">
        <v>115903759</v>
      </c>
      <c r="E85" s="3">
        <v>23827</v>
      </c>
      <c r="F85" s="4">
        <v>1000</v>
      </c>
      <c r="Q85" s="5"/>
      <c r="R85" s="5"/>
      <c r="S85" s="5"/>
      <c r="T85" s="5"/>
      <c r="U85" s="5"/>
      <c r="V85" s="5"/>
      <c r="W85" s="5"/>
    </row>
    <row r="86" spans="1:23" ht="24.95" customHeight="1">
      <c r="A86" s="1" t="s">
        <v>85</v>
      </c>
      <c r="B86" s="2">
        <v>26502131400576</v>
      </c>
      <c r="C86" s="1" t="s">
        <v>133</v>
      </c>
      <c r="D86" s="2">
        <v>115903760</v>
      </c>
      <c r="E86" s="3">
        <v>23828</v>
      </c>
      <c r="F86" s="4">
        <v>1000</v>
      </c>
      <c r="Q86" s="5"/>
      <c r="R86" s="5"/>
      <c r="S86" s="5"/>
      <c r="T86" s="5"/>
      <c r="U86" s="5"/>
      <c r="V86" s="5"/>
      <c r="W86" s="5"/>
    </row>
    <row r="87" spans="1:23" ht="24.95" customHeight="1">
      <c r="A87" s="1"/>
      <c r="B87" s="2"/>
      <c r="C87" s="1"/>
      <c r="D87" s="2"/>
      <c r="E87" s="3"/>
      <c r="F87" s="4"/>
      <c r="Q87" s="5"/>
      <c r="R87" s="5"/>
      <c r="S87" s="5"/>
      <c r="T87" s="5"/>
      <c r="U87" s="5"/>
      <c r="V87" s="5"/>
      <c r="W87" s="5"/>
    </row>
    <row r="88" spans="1:23" ht="24.95" customHeight="1">
      <c r="A88" s="1"/>
      <c r="B88" s="2"/>
      <c r="C88" s="1"/>
      <c r="D88" s="2"/>
      <c r="E88" s="3"/>
      <c r="F88" s="4"/>
      <c r="Q88" s="5"/>
      <c r="R88" s="5"/>
      <c r="S88" s="5"/>
      <c r="T88" s="5"/>
      <c r="U88" s="5"/>
      <c r="V88" s="5"/>
      <c r="W88" s="5"/>
    </row>
    <row r="89" spans="1:23" ht="24.95" customHeight="1">
      <c r="A89" s="1"/>
      <c r="B89" s="2"/>
      <c r="C89" s="1"/>
      <c r="D89" s="2"/>
      <c r="E89" s="3"/>
      <c r="F89" s="4"/>
      <c r="Q89" s="5"/>
      <c r="R89" s="5"/>
      <c r="S89" s="5"/>
      <c r="T89" s="5"/>
      <c r="U89" s="5"/>
      <c r="V89" s="5"/>
      <c r="W89" s="5"/>
    </row>
    <row r="90" spans="1:23" ht="24.95" customHeight="1">
      <c r="A90" s="1"/>
      <c r="B90" s="2"/>
      <c r="C90" s="1"/>
      <c r="D90" s="2"/>
      <c r="E90" s="3"/>
      <c r="F90" s="4"/>
      <c r="Q90" s="5"/>
      <c r="R90" s="5"/>
      <c r="S90" s="5"/>
      <c r="T90" s="5"/>
      <c r="U90" s="5"/>
      <c r="V90" s="5"/>
      <c r="W90" s="5"/>
    </row>
    <row r="91" spans="1:23" ht="24.95" customHeight="1">
      <c r="A91" s="1"/>
      <c r="B91" s="2"/>
      <c r="C91" s="1"/>
      <c r="D91" s="2"/>
      <c r="E91" s="3"/>
      <c r="F91" s="4"/>
      <c r="Q91" s="5"/>
      <c r="R91" s="5"/>
      <c r="S91" s="5"/>
      <c r="T91" s="5"/>
      <c r="U91" s="5"/>
      <c r="V91" s="5"/>
      <c r="W91" s="5"/>
    </row>
    <row r="92" spans="1:23" ht="24.95" customHeight="1">
      <c r="A92" s="1"/>
      <c r="B92" s="2"/>
      <c r="C92" s="1"/>
      <c r="D92" s="2"/>
      <c r="E92" s="3"/>
      <c r="F92" s="4"/>
      <c r="Q92" s="5"/>
      <c r="R92" s="5"/>
      <c r="S92" s="5"/>
      <c r="T92" s="5"/>
      <c r="U92" s="5"/>
      <c r="V92" s="5"/>
      <c r="W92" s="5"/>
    </row>
    <row r="93" spans="1:23" ht="24.95" customHeight="1">
      <c r="A93" s="1"/>
      <c r="B93" s="2"/>
      <c r="C93" s="1"/>
      <c r="D93" s="2"/>
      <c r="E93" s="3"/>
      <c r="F93" s="4"/>
      <c r="Q93" s="5"/>
      <c r="R93" s="5"/>
      <c r="S93" s="5"/>
      <c r="T93" s="5"/>
      <c r="U93" s="5"/>
      <c r="V93" s="5"/>
      <c r="W93" s="5"/>
    </row>
    <row r="94" spans="1:23" ht="24.95" customHeight="1">
      <c r="A94" s="1"/>
      <c r="B94" s="2"/>
      <c r="C94" s="1"/>
      <c r="D94" s="2"/>
      <c r="E94" s="3"/>
      <c r="F94" s="4"/>
      <c r="Q94" s="5"/>
      <c r="R94" s="5"/>
      <c r="S94" s="5"/>
      <c r="T94" s="5"/>
      <c r="U94" s="5"/>
      <c r="V94" s="5"/>
      <c r="W94" s="5"/>
    </row>
    <row r="95" spans="1:23" ht="24.95" customHeight="1">
      <c r="A95" s="1"/>
      <c r="B95" s="2"/>
      <c r="C95" s="1"/>
      <c r="D95" s="2"/>
      <c r="E95" s="3"/>
      <c r="F95" s="4"/>
      <c r="Q95" s="5"/>
      <c r="R95" s="5"/>
      <c r="S95" s="5"/>
      <c r="T95" s="5"/>
      <c r="U95" s="5"/>
      <c r="V95" s="5"/>
      <c r="W95" s="5"/>
    </row>
    <row r="96" spans="1:23" ht="24.95" customHeight="1">
      <c r="A96" s="1"/>
      <c r="B96" s="2"/>
      <c r="C96" s="1"/>
      <c r="D96" s="2"/>
      <c r="E96" s="3"/>
      <c r="F96" s="4"/>
      <c r="Q96" s="5"/>
      <c r="R96" s="5"/>
      <c r="S96" s="5"/>
      <c r="T96" s="5"/>
      <c r="U96" s="5"/>
      <c r="V96" s="5"/>
      <c r="W96" s="5"/>
    </row>
    <row r="97" spans="1:23" ht="24.95" customHeight="1">
      <c r="A97" s="1"/>
      <c r="B97" s="2"/>
      <c r="C97" s="1"/>
      <c r="D97" s="2"/>
      <c r="E97" s="3"/>
      <c r="F97" s="4"/>
      <c r="Q97" s="5"/>
      <c r="R97" s="5"/>
      <c r="S97" s="5"/>
      <c r="T97" s="5"/>
      <c r="U97" s="5"/>
      <c r="V97" s="5"/>
      <c r="W97" s="5"/>
    </row>
    <row r="98" spans="1:23" ht="24.95" customHeight="1">
      <c r="A98" s="1"/>
      <c r="B98" s="2"/>
      <c r="C98" s="1"/>
      <c r="D98" s="2"/>
      <c r="E98" s="3"/>
      <c r="F98" s="4"/>
      <c r="Q98" s="5"/>
      <c r="R98" s="5"/>
      <c r="S98" s="5"/>
      <c r="T98" s="5"/>
      <c r="U98" s="5"/>
      <c r="V98" s="5"/>
      <c r="W98" s="5"/>
    </row>
    <row r="99" spans="1:23" ht="24.95" customHeight="1">
      <c r="A99" s="1"/>
      <c r="B99" s="2"/>
      <c r="C99" s="1"/>
      <c r="D99" s="2"/>
      <c r="E99" s="3"/>
      <c r="F99" s="4"/>
      <c r="Q99" s="5"/>
      <c r="R99" s="5"/>
      <c r="S99" s="5"/>
      <c r="T99" s="5"/>
      <c r="U99" s="5"/>
      <c r="V99" s="5"/>
      <c r="W99" s="5"/>
    </row>
    <row r="100" spans="1:23" ht="24.95" customHeight="1">
      <c r="A100" s="1"/>
      <c r="B100" s="2"/>
      <c r="C100" s="1"/>
      <c r="D100" s="2"/>
      <c r="E100" s="3"/>
      <c r="F100" s="4"/>
      <c r="Q100" s="5"/>
      <c r="R100" s="5"/>
      <c r="S100" s="5"/>
      <c r="T100" s="5"/>
      <c r="U100" s="5"/>
      <c r="V100" s="5"/>
      <c r="W100" s="5"/>
    </row>
    <row r="101" spans="1:23" ht="24.95" customHeight="1">
      <c r="A101" s="1"/>
      <c r="B101" s="2"/>
      <c r="C101" s="1"/>
      <c r="D101" s="2"/>
      <c r="E101" s="3"/>
      <c r="F101" s="4"/>
      <c r="Q101" s="5"/>
      <c r="R101" s="5"/>
      <c r="S101" s="5"/>
      <c r="T101" s="5"/>
      <c r="U101" s="5"/>
      <c r="V101" s="5"/>
      <c r="W101" s="5"/>
    </row>
    <row r="102" spans="1:23" ht="24.95" customHeight="1">
      <c r="A102" s="1"/>
      <c r="B102" s="2"/>
      <c r="C102" s="1"/>
      <c r="D102" s="2"/>
      <c r="E102" s="3"/>
      <c r="F102" s="4"/>
      <c r="Q102" s="5"/>
      <c r="R102" s="5"/>
      <c r="S102" s="5"/>
      <c r="T102" s="5"/>
      <c r="U102" s="5"/>
      <c r="V102" s="5"/>
      <c r="W102" s="5"/>
    </row>
    <row r="103" spans="1:23" ht="24.95" customHeight="1">
      <c r="A103" s="1"/>
      <c r="B103" s="2"/>
      <c r="C103" s="1"/>
      <c r="D103" s="2"/>
      <c r="E103" s="3"/>
      <c r="F103" s="4"/>
      <c r="Q103" s="5"/>
      <c r="R103" s="5"/>
      <c r="S103" s="5"/>
      <c r="T103" s="5"/>
      <c r="U103" s="5"/>
      <c r="V103" s="5"/>
      <c r="W103" s="5"/>
    </row>
    <row r="104" spans="1:23" ht="24.95" customHeight="1">
      <c r="A104" s="1"/>
      <c r="B104" s="2"/>
      <c r="C104" s="1"/>
      <c r="D104" s="2"/>
      <c r="E104" s="3"/>
      <c r="F104" s="4"/>
      <c r="Q104" s="5"/>
      <c r="R104" s="5"/>
      <c r="S104" s="5"/>
      <c r="T104" s="5"/>
      <c r="U104" s="5"/>
      <c r="V104" s="5"/>
      <c r="W104" s="5"/>
    </row>
    <row r="105" spans="1:23" ht="24.95" customHeight="1">
      <c r="A105" s="1"/>
      <c r="B105" s="2"/>
      <c r="C105" s="1"/>
      <c r="D105" s="2"/>
      <c r="E105" s="3"/>
      <c r="F105" s="4"/>
      <c r="Q105" s="5"/>
      <c r="R105" s="5"/>
      <c r="S105" s="5"/>
      <c r="T105" s="5"/>
      <c r="U105" s="5"/>
      <c r="V105" s="5"/>
      <c r="W105" s="5"/>
    </row>
    <row r="106" spans="1:23" ht="24.95" customHeight="1">
      <c r="A106" s="1"/>
      <c r="B106" s="2"/>
      <c r="C106" s="1"/>
      <c r="D106" s="2"/>
      <c r="E106" s="3"/>
      <c r="F106" s="4"/>
      <c r="Q106" s="5"/>
      <c r="R106" s="5"/>
      <c r="S106" s="5"/>
      <c r="T106" s="5"/>
      <c r="U106" s="5"/>
      <c r="V106" s="5"/>
      <c r="W106" s="5"/>
    </row>
    <row r="107" spans="1:23" ht="24.95" customHeight="1">
      <c r="A107" s="1"/>
      <c r="B107" s="2"/>
      <c r="C107" s="1"/>
      <c r="D107" s="2"/>
      <c r="E107" s="3"/>
      <c r="F107" s="4"/>
      <c r="Q107" s="5"/>
      <c r="R107" s="5"/>
      <c r="S107" s="5"/>
      <c r="T107" s="5"/>
      <c r="U107" s="5"/>
      <c r="V107" s="5"/>
      <c r="W107" s="5"/>
    </row>
    <row r="108" spans="1:23" ht="24.95" customHeight="1">
      <c r="A108" s="1"/>
      <c r="B108" s="2"/>
      <c r="C108" s="1"/>
      <c r="D108" s="2"/>
      <c r="E108" s="3"/>
      <c r="F108" s="4"/>
      <c r="Q108" s="5"/>
      <c r="R108" s="5"/>
      <c r="S108" s="5"/>
      <c r="T108" s="5"/>
      <c r="U108" s="5"/>
      <c r="V108" s="5"/>
      <c r="W108" s="5"/>
    </row>
    <row r="109" spans="1:23" ht="24.95" customHeight="1">
      <c r="A109" s="1"/>
      <c r="B109" s="2"/>
      <c r="C109" s="1"/>
      <c r="D109" s="2"/>
      <c r="E109" s="3"/>
      <c r="F109" s="4"/>
      <c r="Q109" s="5"/>
      <c r="R109" s="5"/>
      <c r="S109" s="5"/>
      <c r="T109" s="5"/>
      <c r="U109" s="5"/>
      <c r="V109" s="5"/>
      <c r="W109" s="5"/>
    </row>
    <row r="110" spans="1:23" ht="24.95" customHeight="1">
      <c r="A110" s="1"/>
      <c r="B110" s="2"/>
      <c r="C110" s="1"/>
      <c r="D110" s="2"/>
      <c r="E110" s="3"/>
      <c r="F110" s="4"/>
      <c r="Q110" s="5"/>
      <c r="R110" s="5"/>
      <c r="S110" s="5"/>
      <c r="T110" s="5"/>
      <c r="U110" s="5"/>
      <c r="V110" s="5"/>
      <c r="W110" s="5"/>
    </row>
    <row r="111" spans="1:23" ht="24.95" customHeight="1">
      <c r="A111" s="1"/>
      <c r="B111" s="2"/>
      <c r="C111" s="1"/>
      <c r="D111" s="2"/>
      <c r="E111" s="3"/>
      <c r="F111" s="4"/>
      <c r="Q111" s="5"/>
      <c r="R111" s="5"/>
      <c r="S111" s="5"/>
      <c r="T111" s="5"/>
      <c r="U111" s="5"/>
      <c r="V111" s="5"/>
      <c r="W111" s="5"/>
    </row>
    <row r="112" spans="1:23" ht="24.95" customHeight="1">
      <c r="A112" s="1"/>
      <c r="B112" s="2"/>
      <c r="C112" s="1"/>
      <c r="D112" s="2"/>
      <c r="E112" s="3"/>
      <c r="F112" s="4"/>
      <c r="Q112" s="5"/>
      <c r="R112" s="5"/>
      <c r="S112" s="5"/>
      <c r="T112" s="5"/>
      <c r="U112" s="5"/>
      <c r="V112" s="5"/>
      <c r="W112" s="5"/>
    </row>
    <row r="113" spans="1:23" ht="24.95" customHeight="1">
      <c r="A113" s="1"/>
      <c r="B113" s="2"/>
      <c r="C113" s="1"/>
      <c r="D113" s="2"/>
      <c r="E113" s="3"/>
      <c r="F113" s="4"/>
      <c r="Q113" s="5"/>
      <c r="R113" s="5"/>
      <c r="S113" s="5"/>
      <c r="T113" s="5"/>
      <c r="U113" s="5"/>
      <c r="V113" s="5"/>
      <c r="W113" s="5"/>
    </row>
    <row r="114" spans="1:23" ht="24.95" customHeight="1">
      <c r="A114" s="1"/>
      <c r="B114" s="2"/>
      <c r="C114" s="1"/>
      <c r="D114" s="2"/>
      <c r="E114" s="3"/>
      <c r="F114" s="4"/>
      <c r="Q114" s="5"/>
      <c r="R114" s="5"/>
      <c r="S114" s="5"/>
      <c r="T114" s="5"/>
      <c r="U114" s="5"/>
      <c r="V114" s="5"/>
      <c r="W114" s="5"/>
    </row>
    <row r="115" spans="1:23" ht="24.95" customHeight="1">
      <c r="A115" s="1"/>
      <c r="B115" s="2"/>
      <c r="C115" s="1"/>
      <c r="D115" s="2"/>
      <c r="E115" s="3"/>
      <c r="F115" s="4"/>
      <c r="Q115" s="5"/>
      <c r="R115" s="5"/>
      <c r="S115" s="5"/>
      <c r="T115" s="5"/>
      <c r="U115" s="5"/>
      <c r="V115" s="5"/>
      <c r="W115" s="5"/>
    </row>
    <row r="116" spans="1:23" ht="24.95" customHeight="1">
      <c r="A116" s="1"/>
      <c r="B116" s="2"/>
      <c r="C116" s="1"/>
      <c r="D116" s="2"/>
      <c r="E116" s="3"/>
      <c r="F116" s="4"/>
      <c r="Q116" s="5"/>
      <c r="R116" s="5"/>
      <c r="S116" s="5"/>
      <c r="T116" s="5"/>
      <c r="U116" s="5"/>
      <c r="V116" s="5"/>
      <c r="W116" s="5"/>
    </row>
    <row r="117" spans="1:23" ht="24.95" customHeight="1">
      <c r="A117" s="1"/>
      <c r="B117" s="2"/>
      <c r="C117" s="1"/>
      <c r="D117" s="2"/>
      <c r="E117" s="3"/>
      <c r="F117" s="4"/>
      <c r="Q117" s="5"/>
      <c r="R117" s="5"/>
      <c r="S117" s="5"/>
      <c r="T117" s="5"/>
      <c r="U117" s="5"/>
      <c r="V117" s="5"/>
      <c r="W117" s="5"/>
    </row>
    <row r="118" spans="1:23" ht="24.95" customHeight="1">
      <c r="A118" s="1"/>
      <c r="B118" s="2"/>
      <c r="C118" s="1"/>
      <c r="D118" s="2"/>
      <c r="E118" s="3"/>
      <c r="F118" s="4"/>
      <c r="Q118" s="5"/>
      <c r="R118" s="5"/>
      <c r="S118" s="5"/>
      <c r="T118" s="5"/>
      <c r="U118" s="5"/>
      <c r="V118" s="5"/>
      <c r="W118" s="5"/>
    </row>
    <row r="119" spans="1:23" ht="24.95" customHeight="1">
      <c r="A119" s="1"/>
      <c r="B119" s="2"/>
      <c r="C119" s="1"/>
      <c r="D119" s="2"/>
      <c r="E119" s="3"/>
      <c r="F119" s="4"/>
      <c r="Q119" s="5"/>
      <c r="R119" s="5"/>
      <c r="S119" s="5"/>
      <c r="T119" s="5"/>
      <c r="U119" s="5"/>
      <c r="V119" s="5"/>
      <c r="W119" s="5"/>
    </row>
    <row r="120" spans="1:23" ht="24.95" customHeight="1">
      <c r="A120" s="1"/>
      <c r="B120" s="2"/>
      <c r="C120" s="1"/>
      <c r="D120" s="2"/>
      <c r="E120" s="3"/>
      <c r="F120" s="4"/>
      <c r="Q120" s="5"/>
      <c r="R120" s="5"/>
      <c r="S120" s="5"/>
      <c r="T120" s="5"/>
      <c r="U120" s="5"/>
      <c r="V120" s="5"/>
      <c r="W120" s="5"/>
    </row>
    <row r="121" spans="1:23" ht="24.95" customHeight="1">
      <c r="A121" s="1"/>
      <c r="B121" s="2"/>
      <c r="C121" s="1"/>
      <c r="D121" s="2"/>
      <c r="E121" s="3"/>
      <c r="F121" s="4"/>
      <c r="Q121" s="5"/>
      <c r="R121" s="5"/>
      <c r="S121" s="5"/>
      <c r="T121" s="5"/>
      <c r="U121" s="5"/>
      <c r="V121" s="5"/>
      <c r="W121" s="5"/>
    </row>
    <row r="122" spans="1:23" ht="24.95" customHeight="1">
      <c r="A122" s="1"/>
      <c r="B122" s="2"/>
      <c r="C122" s="1"/>
      <c r="D122" s="2"/>
      <c r="E122" s="3"/>
      <c r="F122" s="4"/>
      <c r="Q122" s="5"/>
      <c r="R122" s="5"/>
      <c r="S122" s="5"/>
      <c r="T122" s="5"/>
      <c r="U122" s="5"/>
      <c r="V122" s="5"/>
      <c r="W122" s="5"/>
    </row>
    <row r="123" spans="1:23" ht="24.95" customHeight="1">
      <c r="A123" s="1"/>
      <c r="B123" s="2"/>
      <c r="C123" s="1"/>
      <c r="D123" s="2"/>
      <c r="E123" s="3"/>
      <c r="F123" s="4"/>
      <c r="Q123" s="5"/>
      <c r="R123" s="5"/>
      <c r="S123" s="5"/>
      <c r="T123" s="5"/>
      <c r="U123" s="5"/>
      <c r="V123" s="5"/>
      <c r="W123" s="5"/>
    </row>
    <row r="124" spans="1:23" ht="24.95" customHeight="1">
      <c r="A124" s="1"/>
      <c r="B124" s="2"/>
      <c r="C124" s="1"/>
      <c r="D124" s="2"/>
      <c r="E124" s="3"/>
      <c r="F124" s="4"/>
      <c r="Q124" s="5"/>
      <c r="R124" s="5"/>
      <c r="S124" s="5"/>
      <c r="T124" s="5"/>
      <c r="U124" s="5"/>
      <c r="V124" s="5"/>
      <c r="W124" s="5"/>
    </row>
    <row r="125" spans="1:23" ht="24.95" customHeight="1">
      <c r="A125" s="1"/>
      <c r="B125" s="2"/>
      <c r="C125" s="1"/>
      <c r="D125" s="2"/>
      <c r="E125" s="3"/>
      <c r="F125" s="4"/>
      <c r="Q125" s="5"/>
      <c r="R125" s="5"/>
      <c r="S125" s="5"/>
      <c r="T125" s="5"/>
      <c r="U125" s="5"/>
      <c r="V125" s="5"/>
      <c r="W12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5C00"/>
  </sheetPr>
  <dimension ref="A1:AM36"/>
  <sheetViews>
    <sheetView rightToLeft="1" tabSelected="1" workbookViewId="0">
      <selection activeCell="K5" sqref="K5"/>
    </sheetView>
  </sheetViews>
  <sheetFormatPr defaultColWidth="9" defaultRowHeight="15.75"/>
  <cols>
    <col min="1" max="1" width="11.5703125" style="35" customWidth="1"/>
    <col min="2" max="2" width="19.42578125" style="35" bestFit="1" customWidth="1"/>
    <col min="3" max="3" width="24.5703125" style="35" bestFit="1" customWidth="1"/>
    <col min="4" max="4" width="24.42578125" style="35" bestFit="1" customWidth="1"/>
    <col min="5" max="5" width="20" style="35" bestFit="1" customWidth="1"/>
    <col min="6" max="6" width="16.140625" style="35" bestFit="1" customWidth="1"/>
    <col min="7" max="7" width="13.140625" style="35" bestFit="1" customWidth="1"/>
    <col min="8" max="8" width="10.5703125" style="35" bestFit="1" customWidth="1"/>
    <col min="9" max="10" width="12" style="35" bestFit="1" customWidth="1"/>
    <col min="11" max="11" width="13.5703125" style="35" customWidth="1"/>
    <col min="12" max="12" width="13.42578125" style="35" bestFit="1" customWidth="1"/>
    <col min="13" max="13" width="11.42578125" style="35" bestFit="1" customWidth="1"/>
    <col min="14" max="15" width="14.7109375" style="35" bestFit="1" customWidth="1"/>
    <col min="16" max="16" width="16.42578125" style="35" bestFit="1" customWidth="1"/>
    <col min="17" max="17" width="13.42578125" style="35" bestFit="1" customWidth="1"/>
    <col min="18" max="18" width="18.28515625" style="35" bestFit="1" customWidth="1"/>
    <col min="19" max="19" width="14.7109375" style="35" bestFit="1" customWidth="1"/>
    <col min="20" max="20" width="10.28515625" style="35" bestFit="1" customWidth="1"/>
    <col min="21" max="21" width="18.7109375" style="35" bestFit="1" customWidth="1"/>
    <col min="22" max="22" width="18.28515625" style="35" bestFit="1" customWidth="1"/>
    <col min="23" max="23" width="16.85546875" style="35" bestFit="1" customWidth="1"/>
    <col min="24" max="24" width="18.7109375" style="35" bestFit="1" customWidth="1"/>
    <col min="25" max="25" width="10.7109375" style="35" bestFit="1" customWidth="1"/>
    <col min="26" max="26" width="19.28515625" style="35" bestFit="1" customWidth="1"/>
    <col min="27" max="27" width="20.7109375" style="35" bestFit="1" customWidth="1"/>
    <col min="28" max="28" width="14.42578125" style="35" bestFit="1" customWidth="1"/>
    <col min="29" max="29" width="15.28515625" style="35" bestFit="1" customWidth="1"/>
    <col min="30" max="30" width="16.42578125" style="35" bestFit="1" customWidth="1"/>
    <col min="31" max="31" width="13.7109375" style="35" bestFit="1" customWidth="1"/>
    <col min="32" max="32" width="14" style="35" bestFit="1" customWidth="1"/>
    <col min="33" max="33" width="9.42578125" style="35" bestFit="1" customWidth="1"/>
    <col min="34" max="34" width="13.7109375" style="35" bestFit="1" customWidth="1"/>
    <col min="35" max="35" width="13" style="35" bestFit="1" customWidth="1"/>
    <col min="36" max="36" width="13.42578125" style="35" bestFit="1" customWidth="1"/>
    <col min="37" max="37" width="15" style="35" bestFit="1" customWidth="1"/>
    <col min="38" max="39" width="13.7109375" style="35" bestFit="1" customWidth="1"/>
    <col min="40" max="16384" width="9" style="35"/>
  </cols>
  <sheetData>
    <row r="1" spans="1:39" s="21" customFormat="1" ht="39.950000000000003" customHeight="1">
      <c r="A1" s="14" t="s">
        <v>129</v>
      </c>
      <c r="B1" s="14" t="s">
        <v>134</v>
      </c>
      <c r="C1" s="14" t="s">
        <v>130</v>
      </c>
      <c r="D1" s="14" t="s">
        <v>124</v>
      </c>
      <c r="E1" s="14" t="s">
        <v>125</v>
      </c>
      <c r="F1" s="14" t="s">
        <v>131</v>
      </c>
      <c r="G1" s="14" t="s">
        <v>87</v>
      </c>
      <c r="H1" s="14" t="s">
        <v>88</v>
      </c>
      <c r="I1" s="14" t="s">
        <v>86</v>
      </c>
      <c r="J1" s="15" t="s">
        <v>111</v>
      </c>
      <c r="K1" s="16" t="s">
        <v>112</v>
      </c>
      <c r="L1" s="16" t="s">
        <v>113</v>
      </c>
      <c r="M1" s="15" t="s">
        <v>114</v>
      </c>
      <c r="N1" s="17" t="s">
        <v>115</v>
      </c>
      <c r="O1" s="15" t="s">
        <v>111</v>
      </c>
      <c r="P1" s="16" t="s">
        <v>112</v>
      </c>
      <c r="Q1" s="16" t="s">
        <v>113</v>
      </c>
      <c r="R1" s="15" t="s">
        <v>114</v>
      </c>
      <c r="S1" s="15" t="s">
        <v>115</v>
      </c>
      <c r="T1" s="18" t="s">
        <v>123</v>
      </c>
      <c r="U1" s="19" t="s">
        <v>112</v>
      </c>
      <c r="V1" s="19" t="s">
        <v>113</v>
      </c>
      <c r="W1" s="18" t="s">
        <v>114</v>
      </c>
      <c r="X1" s="20" t="s">
        <v>115</v>
      </c>
      <c r="Y1" s="18" t="s">
        <v>123</v>
      </c>
      <c r="Z1" s="19" t="s">
        <v>112</v>
      </c>
      <c r="AA1" s="19" t="s">
        <v>113</v>
      </c>
      <c r="AB1" s="18" t="s">
        <v>114</v>
      </c>
      <c r="AC1" s="20" t="s">
        <v>115</v>
      </c>
      <c r="AD1" s="18" t="s">
        <v>123</v>
      </c>
      <c r="AE1" s="19" t="s">
        <v>112</v>
      </c>
      <c r="AF1" s="19" t="s">
        <v>113</v>
      </c>
      <c r="AG1" s="18" t="s">
        <v>114</v>
      </c>
      <c r="AH1" s="18" t="s">
        <v>115</v>
      </c>
      <c r="AI1" s="18" t="s">
        <v>123</v>
      </c>
      <c r="AJ1" s="19" t="s">
        <v>112</v>
      </c>
      <c r="AK1" s="19" t="s">
        <v>113</v>
      </c>
      <c r="AL1" s="18" t="s">
        <v>114</v>
      </c>
      <c r="AM1" s="18" t="s">
        <v>115</v>
      </c>
    </row>
    <row r="2" spans="1:39" s="21" customFormat="1" ht="39.950000000000003" customHeight="1">
      <c r="A2" s="22">
        <f>MATCH($C$2,names,0)</f>
        <v>35</v>
      </c>
      <c r="B2" s="23">
        <f>INDEX(Range,MATCH($C$2,names,0),5)</f>
        <v>23777</v>
      </c>
      <c r="C2" s="22" t="s">
        <v>34</v>
      </c>
      <c r="D2" s="24">
        <f>INDEX(Range,MATCH($C$2,names,0),2)</f>
        <v>26502131400525</v>
      </c>
      <c r="E2" s="24" t="str">
        <f>INDEX(Range,MATCH($C$2,names,0),3)</f>
        <v>ميت غمر/ الدقهليه</v>
      </c>
      <c r="F2" s="24">
        <f>INDEX(Range,MATCH($C$2,names,0),4)</f>
        <v>115903709</v>
      </c>
      <c r="G2" s="24">
        <v>21</v>
      </c>
      <c r="H2" s="24">
        <v>6</v>
      </c>
      <c r="I2" s="25">
        <f>INDEX(Range,MATCH($C$2,names,0),6)</f>
        <v>1500</v>
      </c>
      <c r="J2" s="26">
        <f>(H2)</f>
        <v>6</v>
      </c>
      <c r="K2" s="27">
        <v>40544</v>
      </c>
      <c r="L2" s="27">
        <v>40544</v>
      </c>
      <c r="M2" s="26">
        <f>IF(OR(K2="",L2=""),"",DATEDIF(K2,L2,"d")+1)</f>
        <v>1</v>
      </c>
      <c r="N2" s="28">
        <f>IF(M2="","",J2-M2)</f>
        <v>5</v>
      </c>
      <c r="O2" s="26">
        <f>N4</f>
        <v>3</v>
      </c>
      <c r="P2" s="27">
        <v>40563</v>
      </c>
      <c r="Q2" s="27">
        <v>40563</v>
      </c>
      <c r="R2" s="28">
        <f>IF(OR(P2="",Q2=""),"",DATEDIF(P2,Q2,"d")+1)</f>
        <v>1</v>
      </c>
      <c r="S2" s="28">
        <f>IF(R2="","",O2-R2)</f>
        <v>2</v>
      </c>
      <c r="T2" s="29">
        <f>(G2)</f>
        <v>21</v>
      </c>
      <c r="U2" s="30">
        <v>40544</v>
      </c>
      <c r="V2" s="30">
        <v>40544</v>
      </c>
      <c r="W2" s="29">
        <f>IF(OR(U2="",V2=""),"",DATEDIF(U2,V2,"d")+1)</f>
        <v>1</v>
      </c>
      <c r="X2" s="31">
        <f>IF(W2="","",T2-W2)</f>
        <v>20</v>
      </c>
      <c r="Y2" s="29">
        <f>(AM4)</f>
        <v>15</v>
      </c>
      <c r="Z2" s="30">
        <v>40544</v>
      </c>
      <c r="AA2" s="30">
        <v>40544</v>
      </c>
      <c r="AB2" s="29">
        <f>IF(OR(Z2="",AA2=""),"",DATEDIF(Z2,AA2,"d")+1)</f>
        <v>1</v>
      </c>
      <c r="AC2" s="31">
        <f>IF(AB2="","",Y2-AB2)</f>
        <v>14</v>
      </c>
      <c r="AD2" s="29">
        <f>AC4</f>
        <v>12</v>
      </c>
      <c r="AE2" s="30">
        <v>40563</v>
      </c>
      <c r="AF2" s="30">
        <v>40563</v>
      </c>
      <c r="AG2" s="31">
        <f>IF(OR(AE2="",AF2=""),"",DATEDIF(AE2,AF2,"d")+1)</f>
        <v>1</v>
      </c>
      <c r="AH2" s="31">
        <f>IF(AG2="","",AD2-AG2)</f>
        <v>11</v>
      </c>
      <c r="AI2" s="29">
        <f>X4</f>
        <v>18</v>
      </c>
      <c r="AJ2" s="30">
        <v>40563</v>
      </c>
      <c r="AK2" s="30">
        <v>40563</v>
      </c>
      <c r="AL2" s="31">
        <f>IF(OR(AJ2="",AK2=""),"",DATEDIF(AJ2,AK2,"d")+1)</f>
        <v>1</v>
      </c>
      <c r="AM2" s="31">
        <f>IF(AL2="","",AI2-AL2)</f>
        <v>17</v>
      </c>
    </row>
    <row r="3" spans="1:39" ht="39.950000000000003" customHeight="1">
      <c r="A3" s="32" t="s">
        <v>90</v>
      </c>
      <c r="B3" s="32" t="s">
        <v>132</v>
      </c>
      <c r="C3" s="32" t="s">
        <v>126</v>
      </c>
      <c r="D3" s="32" t="s">
        <v>143</v>
      </c>
      <c r="E3" s="32" t="s">
        <v>144</v>
      </c>
      <c r="F3" s="32" t="s">
        <v>145</v>
      </c>
      <c r="G3" s="32" t="s">
        <v>141</v>
      </c>
      <c r="H3" s="32" t="s">
        <v>142</v>
      </c>
      <c r="I3" s="32" t="s">
        <v>89</v>
      </c>
      <c r="J3" s="26">
        <f>N2</f>
        <v>5</v>
      </c>
      <c r="K3" s="27">
        <v>40548</v>
      </c>
      <c r="L3" s="27">
        <v>40548</v>
      </c>
      <c r="M3" s="26">
        <f>IF(OR(K3="",L3=""),"",DATEDIF(K3,L3,"d")+1)</f>
        <v>1</v>
      </c>
      <c r="N3" s="28">
        <f>IF(M3="","",J3-M3)</f>
        <v>4</v>
      </c>
      <c r="O3" s="33">
        <f>S2</f>
        <v>2</v>
      </c>
      <c r="P3" s="27">
        <v>40570</v>
      </c>
      <c r="Q3" s="27">
        <v>40570</v>
      </c>
      <c r="R3" s="28">
        <f>IF(OR(P3="",Q3=""),"",DATEDIF(P3,Q3,"d")+1)</f>
        <v>1</v>
      </c>
      <c r="S3" s="28">
        <f>IF(R3="","",O3-R3)</f>
        <v>1</v>
      </c>
      <c r="T3" s="29">
        <f>X2</f>
        <v>20</v>
      </c>
      <c r="U3" s="30">
        <v>40548</v>
      </c>
      <c r="V3" s="30">
        <v>40548</v>
      </c>
      <c r="W3" s="29">
        <f>IF(OR(U3="",V3=""),"",DATEDIF(U3,V3,"d")+1)</f>
        <v>1</v>
      </c>
      <c r="X3" s="31">
        <f>IF(W3="","",T3-W3)</f>
        <v>19</v>
      </c>
      <c r="Y3" s="29">
        <f>AC2</f>
        <v>14</v>
      </c>
      <c r="Z3" s="30">
        <v>40548</v>
      </c>
      <c r="AA3" s="30">
        <v>40548</v>
      </c>
      <c r="AB3" s="29">
        <f>IF(OR(Z3="",AA3=""),"",DATEDIF(Z3,AA3,"d")+1)</f>
        <v>1</v>
      </c>
      <c r="AC3" s="31">
        <f>IF(AB3="","",Y3-AB3)</f>
        <v>13</v>
      </c>
      <c r="AD3" s="34">
        <f>AH2</f>
        <v>11</v>
      </c>
      <c r="AE3" s="30">
        <v>40570</v>
      </c>
      <c r="AF3" s="30">
        <v>40570</v>
      </c>
      <c r="AG3" s="31">
        <f>IF(OR(AE3="",AF3=""),"",DATEDIF(AE3,AF3,"d")+1)</f>
        <v>1</v>
      </c>
      <c r="AH3" s="31">
        <f>IF(AG3="","",AD3-AG3)</f>
        <v>10</v>
      </c>
      <c r="AI3" s="34">
        <f>AM2</f>
        <v>17</v>
      </c>
      <c r="AJ3" s="30">
        <v>40570</v>
      </c>
      <c r="AK3" s="30">
        <v>40570</v>
      </c>
      <c r="AL3" s="31">
        <f>IF(OR(AJ3="",AK3=""),"",DATEDIF(AJ3,AK3,"d")+1)</f>
        <v>1</v>
      </c>
      <c r="AM3" s="31">
        <f>IF(AL3="","",AI3-AL3)</f>
        <v>16</v>
      </c>
    </row>
    <row r="4" spans="1:39" s="21" customFormat="1" ht="39.950000000000003" customHeight="1">
      <c r="A4" s="36">
        <f>DATE(YEAR(B6),MONTH(B6)+1,DAY(B6))</f>
        <v>41030</v>
      </c>
      <c r="B4" s="37">
        <f>A4-B6</f>
        <v>30</v>
      </c>
      <c r="C4" s="38">
        <v>0.33333333333333331</v>
      </c>
      <c r="D4" s="38">
        <v>0.625</v>
      </c>
      <c r="E4" s="38">
        <v>0.64583333333333337</v>
      </c>
      <c r="F4" s="38">
        <v>0.72916666666666663</v>
      </c>
      <c r="G4" s="38">
        <v>0.72916666666666663</v>
      </c>
      <c r="H4" s="38">
        <v>0.9375</v>
      </c>
      <c r="I4" s="39">
        <f>(AM36)</f>
        <v>4312.5</v>
      </c>
      <c r="J4" s="26">
        <f>N3</f>
        <v>4</v>
      </c>
      <c r="K4" s="27">
        <v>40552</v>
      </c>
      <c r="L4" s="27">
        <v>40552</v>
      </c>
      <c r="M4" s="33">
        <f>IF(OR(K4="",L4=""),"",DATEDIF(K4,L4,"d")+1)</f>
        <v>1</v>
      </c>
      <c r="N4" s="28">
        <f>IF(M4="","",J4-M4)</f>
        <v>3</v>
      </c>
      <c r="O4" s="33">
        <f>S3</f>
        <v>1</v>
      </c>
      <c r="P4" s="27">
        <v>40573</v>
      </c>
      <c r="Q4" s="27">
        <v>40573</v>
      </c>
      <c r="R4" s="28">
        <f>IF(OR(P4="",Q4=""),"",DATEDIF(P4,Q4,"d")+1)</f>
        <v>1</v>
      </c>
      <c r="S4" s="40">
        <f>IF(R4="","",O4-R4)</f>
        <v>0</v>
      </c>
      <c r="T4" s="29">
        <f>X3</f>
        <v>19</v>
      </c>
      <c r="U4" s="30">
        <v>40552</v>
      </c>
      <c r="V4" s="30">
        <v>40552</v>
      </c>
      <c r="W4" s="34">
        <f>IF(OR(U4="",V4=""),"",DATEDIF(U4,V4,"d")+1)</f>
        <v>1</v>
      </c>
      <c r="X4" s="31">
        <f>IF(W4="","",T4-W4)</f>
        <v>18</v>
      </c>
      <c r="Y4" s="29">
        <f>AC3</f>
        <v>13</v>
      </c>
      <c r="Z4" s="30">
        <v>40552</v>
      </c>
      <c r="AA4" s="30">
        <v>40552</v>
      </c>
      <c r="AB4" s="34">
        <f>IF(OR(Z4="",AA4=""),"",DATEDIF(Z4,AA4,"d")+1)</f>
        <v>1</v>
      </c>
      <c r="AC4" s="31">
        <f>IF(AB4="","",Y4-AB4)</f>
        <v>12</v>
      </c>
      <c r="AD4" s="34">
        <f>AH3</f>
        <v>10</v>
      </c>
      <c r="AE4" s="30">
        <v>40573</v>
      </c>
      <c r="AF4" s="30">
        <v>40573</v>
      </c>
      <c r="AG4" s="31">
        <f>IF(OR(AE4="",AF4=""),"",DATEDIF(AE4,AF4,"d")+1)</f>
        <v>1</v>
      </c>
      <c r="AH4" s="31">
        <f>IF(AG4="","",AD4-AG4)</f>
        <v>9</v>
      </c>
      <c r="AI4" s="34">
        <f>AM3</f>
        <v>16</v>
      </c>
      <c r="AJ4" s="30">
        <v>40573</v>
      </c>
      <c r="AK4" s="30">
        <v>40573</v>
      </c>
      <c r="AL4" s="31">
        <f>IF(OR(AJ4="",AK4=""),"",DATEDIF(AJ4,AK4,"d")+1)</f>
        <v>1</v>
      </c>
      <c r="AM4" s="40">
        <f>IF(AL4="","",AI4-AL4)</f>
        <v>15</v>
      </c>
    </row>
    <row r="5" spans="1:39" s="44" customFormat="1" ht="99.95" customHeight="1">
      <c r="A5" s="41" t="s">
        <v>137</v>
      </c>
      <c r="B5" s="42" t="str">
        <f>"الشهر:"&amp;TEXT(B6,"MMMYYYY")</f>
        <v>الشهر:أبريل2012</v>
      </c>
      <c r="C5" s="43" t="s">
        <v>92</v>
      </c>
      <c r="D5" s="43" t="s">
        <v>93</v>
      </c>
      <c r="E5" s="41" t="s">
        <v>99</v>
      </c>
      <c r="F5" s="41" t="s">
        <v>100</v>
      </c>
      <c r="G5" s="41" t="s">
        <v>96</v>
      </c>
      <c r="H5" s="41" t="s">
        <v>95</v>
      </c>
      <c r="I5" s="41" t="s">
        <v>101</v>
      </c>
      <c r="J5" s="41" t="s">
        <v>91</v>
      </c>
      <c r="K5" s="41" t="s">
        <v>102</v>
      </c>
      <c r="L5" s="41" t="s">
        <v>103</v>
      </c>
      <c r="M5" s="41" t="s">
        <v>126</v>
      </c>
      <c r="N5" s="41" t="s">
        <v>121</v>
      </c>
      <c r="O5" s="41" t="s">
        <v>105</v>
      </c>
      <c r="P5" s="41" t="s">
        <v>122</v>
      </c>
      <c r="Q5" s="41" t="s">
        <v>127</v>
      </c>
      <c r="R5" s="41" t="s">
        <v>140</v>
      </c>
      <c r="S5" s="41" t="s">
        <v>104</v>
      </c>
      <c r="T5" s="41" t="s">
        <v>105</v>
      </c>
      <c r="U5" s="41" t="s">
        <v>106</v>
      </c>
      <c r="V5" s="41" t="s">
        <v>139</v>
      </c>
      <c r="W5" s="41" t="s">
        <v>138</v>
      </c>
      <c r="X5" s="41" t="s">
        <v>104</v>
      </c>
      <c r="Y5" s="41" t="s">
        <v>105</v>
      </c>
      <c r="Z5" s="41" t="s">
        <v>106</v>
      </c>
      <c r="AA5" s="41" t="s">
        <v>128</v>
      </c>
      <c r="AB5" s="41" t="s">
        <v>107</v>
      </c>
      <c r="AC5" s="41" t="s">
        <v>118</v>
      </c>
      <c r="AD5" s="41" t="s">
        <v>108</v>
      </c>
      <c r="AE5" s="41" t="s">
        <v>99</v>
      </c>
      <c r="AF5" s="41" t="s">
        <v>100</v>
      </c>
      <c r="AG5" s="41" t="s">
        <v>119</v>
      </c>
      <c r="AH5" s="41" t="s">
        <v>109</v>
      </c>
      <c r="AI5" s="41" t="s">
        <v>135</v>
      </c>
      <c r="AJ5" s="41" t="s">
        <v>110</v>
      </c>
      <c r="AK5" s="41" t="s">
        <v>120</v>
      </c>
      <c r="AL5" s="41" t="s">
        <v>109</v>
      </c>
      <c r="AM5" s="41" t="s">
        <v>136</v>
      </c>
    </row>
    <row r="6" spans="1:39" ht="24.95" customHeight="1">
      <c r="A6" s="45" t="str">
        <f>TEXT(B6,"ddd")</f>
        <v>الأحد</v>
      </c>
      <c r="B6" s="46">
        <v>41000</v>
      </c>
      <c r="C6" s="47" t="s">
        <v>92</v>
      </c>
      <c r="D6" s="47" t="s">
        <v>93</v>
      </c>
      <c r="E6" s="47" t="s">
        <v>94</v>
      </c>
      <c r="F6" s="47" t="s">
        <v>98</v>
      </c>
      <c r="G6" s="47" t="s">
        <v>116</v>
      </c>
      <c r="H6" s="47" t="s">
        <v>95</v>
      </c>
      <c r="I6" s="47">
        <v>0.25</v>
      </c>
      <c r="J6" s="48">
        <f>(I2)</f>
        <v>1500</v>
      </c>
      <c r="K6" s="48">
        <f>(I2/B4)</f>
        <v>50</v>
      </c>
      <c r="L6" s="48">
        <f>ROUND((I2/B4/7),1)</f>
        <v>7.1</v>
      </c>
      <c r="M6" s="49">
        <v>0.33333333333333331</v>
      </c>
      <c r="N6" s="48" t="str">
        <f>IF(M6="","غائب",IF(M6=$C$4,"فى الموعد ",IF(M6&lt;$C$4,"قبل الموعد",IF(M6&gt;$C$4,"بعد الموعد "))))</f>
        <v xml:space="preserve">فى الموعد </v>
      </c>
      <c r="O6" s="49">
        <v>0.625</v>
      </c>
      <c r="P6" s="48" t="str">
        <f>IF(O6="","غائب",IF(O6=$D$4,"فى الموعد",IF(O6&lt;$D$4,"قبل الموعد",IF(O6&gt;$D$4,"بعد الموعد"))))</f>
        <v>فى الموعد</v>
      </c>
      <c r="Q6" s="48">
        <f t="shared" ref="Q6:Q35" si="0">(O6-M6+(P6&lt;M6))*24*60*L6/60</f>
        <v>49.7</v>
      </c>
      <c r="R6" s="49">
        <v>0.64583333333333337</v>
      </c>
      <c r="S6" s="48" t="str">
        <f>IF(R6="","غائب",IF(R6=$E$4,"فى الموعد ",IF(R6&lt;$E$4,"قبل الموعد",IF(R6&gt;$E$4,"بعد الموعد"))))</f>
        <v xml:space="preserve">فى الموعد </v>
      </c>
      <c r="T6" s="49">
        <v>0.72916666666666663</v>
      </c>
      <c r="U6" s="48" t="str">
        <f>IF(T6="","غائب",IF(T6=$F$4,"فى الموعد",IF(T6&lt;$F$4,"قبل الموعد",IF(T6&gt;$F$4,"بعد الموعد"))))</f>
        <v>فى الموعد</v>
      </c>
      <c r="V6" s="48">
        <f t="shared" ref="V6:V35" si="1">(T6-R6+(U6&lt;R6))*(24*60)*(L6/60*1.5)</f>
        <v>21.299999999999979</v>
      </c>
      <c r="W6" s="50">
        <v>0.72916666666666663</v>
      </c>
      <c r="X6" s="48" t="str">
        <f>IF(W6="","غائب",IF(W6=$G$4,"فى الموعد",IF(W6&lt;$G$4,"قبل الموعد",IF(W6&gt;$G$4,"بعد الموعد"))))</f>
        <v>فى الموعد</v>
      </c>
      <c r="Y6" s="50">
        <v>0.9375</v>
      </c>
      <c r="Z6" s="48" t="str">
        <f>IF(Y6="","غائب",IF(Y6=$H$4,"فى الموعد",IF(Y6&lt;$H$4,"قبل الموعد ",IF(Y6&gt;$H$4,"بعد الموعد"))))</f>
        <v>فى الموعد</v>
      </c>
      <c r="AA6" s="48">
        <f t="shared" ref="AA6:AA35" si="2">(Y6-W6+(Z6&lt;W6))*(24*60)*(L6/60*1.5)</f>
        <v>53.250000000000007</v>
      </c>
      <c r="AB6" s="48">
        <f t="shared" ref="AB6:AB35" si="3">Q6</f>
        <v>49.7</v>
      </c>
      <c r="AC6" s="48">
        <f t="shared" ref="AC6:AC35" si="4">(V6)</f>
        <v>21.299999999999979</v>
      </c>
      <c r="AD6" s="48">
        <f t="shared" ref="AD6:AD35" si="5">(AA6)</f>
        <v>53.250000000000007</v>
      </c>
      <c r="AE6" s="48">
        <f>IF(E6="منتظم",ROUND((I2/B4*2),1))</f>
        <v>100</v>
      </c>
      <c r="AF6" s="48">
        <f>IF(F6="حوافزانتاج",ROUND((I2/B4*4%),1))</f>
        <v>2</v>
      </c>
      <c r="AG6" s="48">
        <f>IF(OR(G6="عارضه",G6="اعتيادى"),I1/B3,)</f>
        <v>0</v>
      </c>
      <c r="AH6" s="51">
        <f t="shared" ref="AH6:AH35" si="6">SUM(AB6:AG6)</f>
        <v>226.25</v>
      </c>
      <c r="AI6" s="48">
        <f>IF(H6="جزاءات",ROUND((I2/B4*I6),1))</f>
        <v>12.5</v>
      </c>
      <c r="AJ6" s="52">
        <v>20</v>
      </c>
      <c r="AK6" s="48">
        <f>IF(OR(G6="نفاذ عارضه",G6="نفاذ اعتيادى"),I2/B4,)</f>
        <v>50</v>
      </c>
      <c r="AL6" s="53">
        <f>SUM(AI6:AK6)</f>
        <v>82.5</v>
      </c>
      <c r="AM6" s="53">
        <f t="shared" ref="AM6:AM35" si="7">(AH6-AL6)</f>
        <v>143.75</v>
      </c>
    </row>
    <row r="7" spans="1:39" ht="24.95" customHeight="1">
      <c r="A7" s="45" t="str">
        <f t="shared" ref="A7:A35" si="8">TEXT(B7,"ddd")</f>
        <v>الإثنين</v>
      </c>
      <c r="B7" s="46">
        <v>41001</v>
      </c>
      <c r="C7" s="47" t="s">
        <v>92</v>
      </c>
      <c r="D7" s="47" t="s">
        <v>93</v>
      </c>
      <c r="E7" s="47" t="s">
        <v>94</v>
      </c>
      <c r="F7" s="47" t="s">
        <v>98</v>
      </c>
      <c r="G7" s="47" t="s">
        <v>116</v>
      </c>
      <c r="H7" s="47" t="s">
        <v>95</v>
      </c>
      <c r="I7" s="47">
        <v>0.25</v>
      </c>
      <c r="J7" s="48">
        <f>(I2)</f>
        <v>1500</v>
      </c>
      <c r="K7" s="48">
        <f>(I2/B4)</f>
        <v>50</v>
      </c>
      <c r="L7" s="48">
        <f>ROUND((I2/B4/7),1)</f>
        <v>7.1</v>
      </c>
      <c r="M7" s="49">
        <v>0.33333333333333331</v>
      </c>
      <c r="N7" s="48" t="str">
        <f t="shared" ref="N7:N35" si="9">IF(M7="","غائب",IF(M7=$C$4,"فى الموعد ",IF(M7&lt;$C$4,"قبل الموعد",IF(M7&gt;$C$4,"بعد الموعد "))))</f>
        <v xml:space="preserve">فى الموعد </v>
      </c>
      <c r="O7" s="49">
        <v>0.625</v>
      </c>
      <c r="P7" s="48" t="str">
        <f t="shared" ref="P7:P35" si="10">IF(O7="","غائب",IF(O7=$D$4,"فى الموعد",IF(O7&lt;$D$4,"قبل الموعد",IF(O7&gt;$D$4,"بعد الموعد"))))</f>
        <v>فى الموعد</v>
      </c>
      <c r="Q7" s="48">
        <f t="shared" si="0"/>
        <v>49.7</v>
      </c>
      <c r="R7" s="49">
        <v>0.64583333333333337</v>
      </c>
      <c r="S7" s="48" t="str">
        <f t="shared" ref="S7:S35" si="11">IF(R7="","غائب",IF(R7=$E$4,"فى الموعد ",IF(R7&lt;$E$4,"قبل الموعد",IF(R7&gt;$E$4,"بعد الموعد"))))</f>
        <v xml:space="preserve">فى الموعد </v>
      </c>
      <c r="T7" s="49">
        <v>0.72916666666666663</v>
      </c>
      <c r="U7" s="48" t="str">
        <f t="shared" ref="U7:U35" si="12">IF(T7="","غائب",IF(T7=$F$4,"فى الموعد",IF(T7&lt;$F$4,"قبل الموعد",IF(T7&gt;$F$4,"بعد الموعد"))))</f>
        <v>فى الموعد</v>
      </c>
      <c r="V7" s="48">
        <f t="shared" si="1"/>
        <v>21.299999999999979</v>
      </c>
      <c r="W7" s="50">
        <v>0.72916666666666663</v>
      </c>
      <c r="X7" s="48" t="str">
        <f t="shared" ref="X7:X35" si="13">IF(W7="","غائب",IF(W7=$G$4,"فى الموعد",IF(W7&lt;$G$4,"قبل الموعد",IF(W7&gt;$G$4,"بعد الموعد"))))</f>
        <v>فى الموعد</v>
      </c>
      <c r="Y7" s="50">
        <v>0.9375</v>
      </c>
      <c r="Z7" s="48" t="str">
        <f t="shared" ref="Z7:Z35" si="14">IF(Y7="","غائب",IF(Y7=$H$4,"فى الموعد",IF(Y7&lt;$H$4,"قبل الموعد ",IF(Y7&gt;$H$4,"بعد الموعد"))))</f>
        <v>فى الموعد</v>
      </c>
      <c r="AA7" s="48">
        <f t="shared" si="2"/>
        <v>53.250000000000007</v>
      </c>
      <c r="AB7" s="48">
        <f t="shared" si="3"/>
        <v>49.7</v>
      </c>
      <c r="AC7" s="48">
        <f t="shared" si="4"/>
        <v>21.299999999999979</v>
      </c>
      <c r="AD7" s="48">
        <f t="shared" si="5"/>
        <v>53.250000000000007</v>
      </c>
      <c r="AE7" s="48">
        <f>IF(E7="منتظم",ROUND((I2/B4*2),1))</f>
        <v>100</v>
      </c>
      <c r="AF7" s="48">
        <f>IF(F7="حوافزانتاج",ROUND((I2/B4*4%),1))</f>
        <v>2</v>
      </c>
      <c r="AG7" s="48">
        <f>IF(OR(G7="عارضه",G7="اعتيادى"),I2/B4,)</f>
        <v>0</v>
      </c>
      <c r="AH7" s="51">
        <f t="shared" si="6"/>
        <v>226.25</v>
      </c>
      <c r="AI7" s="48">
        <f>IF(H7="جزاءات",ROUND((I2/B4*I7),1))</f>
        <v>12.5</v>
      </c>
      <c r="AJ7" s="52">
        <v>20</v>
      </c>
      <c r="AK7" s="48">
        <f>IF(OR(G7="نفاذ عارضه",G7="نفاذ اعتيادى"),I2/B4,)</f>
        <v>50</v>
      </c>
      <c r="AL7" s="53">
        <f t="shared" ref="AL7:AL35" si="15">SUM(AI7:AK7)</f>
        <v>82.5</v>
      </c>
      <c r="AM7" s="53">
        <f t="shared" si="7"/>
        <v>143.75</v>
      </c>
    </row>
    <row r="8" spans="1:39" ht="24.95" customHeight="1">
      <c r="A8" s="45" t="str">
        <f t="shared" si="8"/>
        <v>الثلاثاء</v>
      </c>
      <c r="B8" s="46">
        <v>41002</v>
      </c>
      <c r="C8" s="47" t="s">
        <v>92</v>
      </c>
      <c r="D8" s="47" t="s">
        <v>93</v>
      </c>
      <c r="E8" s="47" t="s">
        <v>94</v>
      </c>
      <c r="F8" s="47" t="s">
        <v>98</v>
      </c>
      <c r="G8" s="47" t="s">
        <v>116</v>
      </c>
      <c r="H8" s="47" t="s">
        <v>95</v>
      </c>
      <c r="I8" s="47">
        <v>0.25</v>
      </c>
      <c r="J8" s="48">
        <f>(I2)</f>
        <v>1500</v>
      </c>
      <c r="K8" s="48">
        <f>(I2/B4)</f>
        <v>50</v>
      </c>
      <c r="L8" s="48">
        <f>ROUND((I2/B4/7),1)</f>
        <v>7.1</v>
      </c>
      <c r="M8" s="49">
        <v>0.33333333333333331</v>
      </c>
      <c r="N8" s="48" t="str">
        <f t="shared" si="9"/>
        <v xml:space="preserve">فى الموعد </v>
      </c>
      <c r="O8" s="49">
        <v>0.625</v>
      </c>
      <c r="P8" s="48" t="str">
        <f t="shared" si="10"/>
        <v>فى الموعد</v>
      </c>
      <c r="Q8" s="48">
        <f t="shared" si="0"/>
        <v>49.7</v>
      </c>
      <c r="R8" s="49">
        <v>0.64583333333333337</v>
      </c>
      <c r="S8" s="48" t="str">
        <f t="shared" si="11"/>
        <v xml:space="preserve">فى الموعد </v>
      </c>
      <c r="T8" s="49">
        <v>0.72916666666666663</v>
      </c>
      <c r="U8" s="48" t="str">
        <f t="shared" si="12"/>
        <v>فى الموعد</v>
      </c>
      <c r="V8" s="48">
        <f t="shared" si="1"/>
        <v>21.299999999999979</v>
      </c>
      <c r="W8" s="50">
        <v>0.72916666666666663</v>
      </c>
      <c r="X8" s="48" t="str">
        <f t="shared" si="13"/>
        <v>فى الموعد</v>
      </c>
      <c r="Y8" s="50">
        <v>0.9375</v>
      </c>
      <c r="Z8" s="48" t="str">
        <f t="shared" si="14"/>
        <v>فى الموعد</v>
      </c>
      <c r="AA8" s="48">
        <f t="shared" si="2"/>
        <v>53.250000000000007</v>
      </c>
      <c r="AB8" s="48">
        <f t="shared" si="3"/>
        <v>49.7</v>
      </c>
      <c r="AC8" s="48">
        <f t="shared" si="4"/>
        <v>21.299999999999979</v>
      </c>
      <c r="AD8" s="48">
        <f t="shared" si="5"/>
        <v>53.250000000000007</v>
      </c>
      <c r="AE8" s="48">
        <f>IF(E8="منتظم",ROUND((I2/B4*2),1))</f>
        <v>100</v>
      </c>
      <c r="AF8" s="48">
        <f>IF(F8="حوافزانتاج",ROUND((I2/B4*4%),1))</f>
        <v>2</v>
      </c>
      <c r="AG8" s="48">
        <f>IF(OR(G8="عارضه",G8="اعتيادى"),I2/B4,)</f>
        <v>0</v>
      </c>
      <c r="AH8" s="51">
        <f t="shared" si="6"/>
        <v>226.25</v>
      </c>
      <c r="AI8" s="48">
        <f>IF(H8="جزاءات",ROUND((I2/B4*I8),1))</f>
        <v>12.5</v>
      </c>
      <c r="AJ8" s="52">
        <v>20</v>
      </c>
      <c r="AK8" s="48">
        <f>IF(OR(G8="نفاذ عارضه",G8="نفاذ اعتيادى"),I2/B4,)</f>
        <v>50</v>
      </c>
      <c r="AL8" s="53">
        <f t="shared" si="15"/>
        <v>82.5</v>
      </c>
      <c r="AM8" s="53">
        <f t="shared" si="7"/>
        <v>143.75</v>
      </c>
    </row>
    <row r="9" spans="1:39" ht="24.95" customHeight="1">
      <c r="A9" s="45" t="str">
        <f t="shared" si="8"/>
        <v>الأربعاء</v>
      </c>
      <c r="B9" s="46">
        <v>41003</v>
      </c>
      <c r="C9" s="47" t="s">
        <v>92</v>
      </c>
      <c r="D9" s="47" t="s">
        <v>93</v>
      </c>
      <c r="E9" s="47" t="s">
        <v>94</v>
      </c>
      <c r="F9" s="47" t="s">
        <v>98</v>
      </c>
      <c r="G9" s="47" t="s">
        <v>116</v>
      </c>
      <c r="H9" s="47" t="s">
        <v>95</v>
      </c>
      <c r="I9" s="47">
        <v>0.25</v>
      </c>
      <c r="J9" s="48">
        <f>(I2)</f>
        <v>1500</v>
      </c>
      <c r="K9" s="48">
        <f>(I2/B4)</f>
        <v>50</v>
      </c>
      <c r="L9" s="48">
        <f>ROUND((I2/B4/7),1)</f>
        <v>7.1</v>
      </c>
      <c r="M9" s="49">
        <v>0.33333333333333331</v>
      </c>
      <c r="N9" s="48" t="str">
        <f t="shared" si="9"/>
        <v xml:space="preserve">فى الموعد </v>
      </c>
      <c r="O9" s="49">
        <v>0.625</v>
      </c>
      <c r="P9" s="48" t="str">
        <f t="shared" si="10"/>
        <v>فى الموعد</v>
      </c>
      <c r="Q9" s="48">
        <f t="shared" si="0"/>
        <v>49.7</v>
      </c>
      <c r="R9" s="49">
        <v>0.64583333333333337</v>
      </c>
      <c r="S9" s="48" t="str">
        <f t="shared" si="11"/>
        <v xml:space="preserve">فى الموعد </v>
      </c>
      <c r="T9" s="49">
        <v>0.72916666666666663</v>
      </c>
      <c r="U9" s="48" t="str">
        <f t="shared" si="12"/>
        <v>فى الموعد</v>
      </c>
      <c r="V9" s="48">
        <f>(T9-R9+(U9&lt;R9))*(24*60)*(L9/60*1.5)</f>
        <v>21.299999999999979</v>
      </c>
      <c r="W9" s="50">
        <v>0.72916666666666663</v>
      </c>
      <c r="X9" s="48" t="str">
        <f t="shared" si="13"/>
        <v>فى الموعد</v>
      </c>
      <c r="Y9" s="50">
        <v>0.9375</v>
      </c>
      <c r="Z9" s="48" t="str">
        <f t="shared" si="14"/>
        <v>فى الموعد</v>
      </c>
      <c r="AA9" s="48">
        <f t="shared" si="2"/>
        <v>53.250000000000007</v>
      </c>
      <c r="AB9" s="48">
        <f t="shared" si="3"/>
        <v>49.7</v>
      </c>
      <c r="AC9" s="48">
        <f t="shared" si="4"/>
        <v>21.299999999999979</v>
      </c>
      <c r="AD9" s="48">
        <f t="shared" si="5"/>
        <v>53.250000000000007</v>
      </c>
      <c r="AE9" s="48">
        <f>IF(E9="منتظم",ROUND((I2/B4*2),1))</f>
        <v>100</v>
      </c>
      <c r="AF9" s="48">
        <f>IF(F9="حوافزانتاج",ROUND((I2/B4*4%),1))</f>
        <v>2</v>
      </c>
      <c r="AG9" s="48">
        <f>IF(OR(G9="عارضه",G9="اعتيادى"),I2/B4,)</f>
        <v>0</v>
      </c>
      <c r="AH9" s="51">
        <f t="shared" si="6"/>
        <v>226.25</v>
      </c>
      <c r="AI9" s="48">
        <f>IF(H9="جزاءات",ROUND((I2/B4*I9),1))</f>
        <v>12.5</v>
      </c>
      <c r="AJ9" s="52">
        <v>20</v>
      </c>
      <c r="AK9" s="48">
        <f>IF(OR(G9="نفاذ عارضه",G9="نفاذ اعتيادى"),I2/B4,)</f>
        <v>50</v>
      </c>
      <c r="AL9" s="53">
        <f t="shared" si="15"/>
        <v>82.5</v>
      </c>
      <c r="AM9" s="53">
        <f t="shared" si="7"/>
        <v>143.75</v>
      </c>
    </row>
    <row r="10" spans="1:39" ht="24.95" customHeight="1">
      <c r="A10" s="45" t="str">
        <f t="shared" si="8"/>
        <v>الخميس</v>
      </c>
      <c r="B10" s="46">
        <v>41004</v>
      </c>
      <c r="C10" s="47" t="s">
        <v>92</v>
      </c>
      <c r="D10" s="47" t="s">
        <v>93</v>
      </c>
      <c r="E10" s="47" t="s">
        <v>94</v>
      </c>
      <c r="F10" s="47" t="s">
        <v>98</v>
      </c>
      <c r="G10" s="47" t="s">
        <v>116</v>
      </c>
      <c r="H10" s="47" t="s">
        <v>95</v>
      </c>
      <c r="I10" s="47">
        <v>0.25</v>
      </c>
      <c r="J10" s="48">
        <f>(I2)</f>
        <v>1500</v>
      </c>
      <c r="K10" s="48">
        <f>(I2/B4)</f>
        <v>50</v>
      </c>
      <c r="L10" s="48">
        <f>ROUND((I2/B4/7),1)</f>
        <v>7.1</v>
      </c>
      <c r="M10" s="49">
        <v>0.33333333333333331</v>
      </c>
      <c r="N10" s="48" t="str">
        <f t="shared" si="9"/>
        <v xml:space="preserve">فى الموعد </v>
      </c>
      <c r="O10" s="49">
        <v>0.625</v>
      </c>
      <c r="P10" s="48" t="str">
        <f t="shared" si="10"/>
        <v>فى الموعد</v>
      </c>
      <c r="Q10" s="48">
        <f t="shared" si="0"/>
        <v>49.7</v>
      </c>
      <c r="R10" s="49">
        <v>0.64583333333333337</v>
      </c>
      <c r="S10" s="48" t="str">
        <f t="shared" si="11"/>
        <v xml:space="preserve">فى الموعد </v>
      </c>
      <c r="T10" s="49">
        <v>0.72916666666666663</v>
      </c>
      <c r="U10" s="48" t="str">
        <f t="shared" si="12"/>
        <v>فى الموعد</v>
      </c>
      <c r="V10" s="48">
        <f t="shared" si="1"/>
        <v>21.299999999999979</v>
      </c>
      <c r="W10" s="50">
        <v>0.72916666666666663</v>
      </c>
      <c r="X10" s="48" t="str">
        <f t="shared" si="13"/>
        <v>فى الموعد</v>
      </c>
      <c r="Y10" s="50">
        <v>0.9375</v>
      </c>
      <c r="Z10" s="48" t="str">
        <f t="shared" si="14"/>
        <v>فى الموعد</v>
      </c>
      <c r="AA10" s="48">
        <f>(Y10-W10+(Z10&lt;W10))*(24*60)*(L10/60*1.5)</f>
        <v>53.250000000000007</v>
      </c>
      <c r="AB10" s="48">
        <f t="shared" si="3"/>
        <v>49.7</v>
      </c>
      <c r="AC10" s="48">
        <f t="shared" si="4"/>
        <v>21.299999999999979</v>
      </c>
      <c r="AD10" s="48">
        <f t="shared" si="5"/>
        <v>53.250000000000007</v>
      </c>
      <c r="AE10" s="48">
        <f>IF(E10="منتظم",ROUND((I2/B4*2),1))</f>
        <v>100</v>
      </c>
      <c r="AF10" s="48">
        <f>IF(F10="حوافزانتاج",ROUND((I2/B4*4%),1))</f>
        <v>2</v>
      </c>
      <c r="AG10" s="48">
        <f>IF(OR(G10="عارضه",G10="اعتيادى"),I2/B4,)</f>
        <v>0</v>
      </c>
      <c r="AH10" s="51">
        <f t="shared" si="6"/>
        <v>226.25</v>
      </c>
      <c r="AI10" s="48">
        <f>IF(H10="جزاءات",ROUND((I2/B4*I10),1))</f>
        <v>12.5</v>
      </c>
      <c r="AJ10" s="52">
        <v>20</v>
      </c>
      <c r="AK10" s="48">
        <f>IF(OR(G10="نفاذ عارضه",G10="نفاذ اعتيادى"),I2/B4,)</f>
        <v>50</v>
      </c>
      <c r="AL10" s="53">
        <f t="shared" si="15"/>
        <v>82.5</v>
      </c>
      <c r="AM10" s="53">
        <f t="shared" si="7"/>
        <v>143.75</v>
      </c>
    </row>
    <row r="11" spans="1:39" ht="24.95" customHeight="1">
      <c r="A11" s="45" t="str">
        <f t="shared" si="8"/>
        <v>الجمعة</v>
      </c>
      <c r="B11" s="46">
        <v>41005</v>
      </c>
      <c r="C11" s="47" t="s">
        <v>92</v>
      </c>
      <c r="D11" s="47" t="s">
        <v>93</v>
      </c>
      <c r="E11" s="47" t="s">
        <v>94</v>
      </c>
      <c r="F11" s="47" t="s">
        <v>98</v>
      </c>
      <c r="G11" s="47" t="s">
        <v>116</v>
      </c>
      <c r="H11" s="47" t="s">
        <v>95</v>
      </c>
      <c r="I11" s="47">
        <v>0.25</v>
      </c>
      <c r="J11" s="48">
        <f>(I2)</f>
        <v>1500</v>
      </c>
      <c r="K11" s="48">
        <f>(I2/B4)</f>
        <v>50</v>
      </c>
      <c r="L11" s="48">
        <f>ROUND((I2/B4/7),1)</f>
        <v>7.1</v>
      </c>
      <c r="M11" s="49">
        <v>0.33333333333333331</v>
      </c>
      <c r="N11" s="48" t="str">
        <f t="shared" si="9"/>
        <v xml:space="preserve">فى الموعد </v>
      </c>
      <c r="O11" s="49">
        <v>0.625</v>
      </c>
      <c r="P11" s="48" t="str">
        <f t="shared" si="10"/>
        <v>فى الموعد</v>
      </c>
      <c r="Q11" s="48">
        <f t="shared" si="0"/>
        <v>49.7</v>
      </c>
      <c r="R11" s="49">
        <v>0.64583333333333337</v>
      </c>
      <c r="S11" s="48" t="str">
        <f t="shared" si="11"/>
        <v xml:space="preserve">فى الموعد </v>
      </c>
      <c r="T11" s="49">
        <v>0.72916666666666663</v>
      </c>
      <c r="U11" s="48" t="str">
        <f t="shared" si="12"/>
        <v>فى الموعد</v>
      </c>
      <c r="V11" s="48">
        <f t="shared" si="1"/>
        <v>21.299999999999979</v>
      </c>
      <c r="W11" s="50">
        <v>0.72916666666666663</v>
      </c>
      <c r="X11" s="48" t="str">
        <f t="shared" si="13"/>
        <v>فى الموعد</v>
      </c>
      <c r="Y11" s="50">
        <v>0.9375</v>
      </c>
      <c r="Z11" s="48" t="str">
        <f t="shared" si="14"/>
        <v>فى الموعد</v>
      </c>
      <c r="AA11" s="48">
        <f>(Y11-W11+(Z11&lt;W11))*(24*60)*(L11/60*1.5)</f>
        <v>53.250000000000007</v>
      </c>
      <c r="AB11" s="48">
        <f t="shared" si="3"/>
        <v>49.7</v>
      </c>
      <c r="AC11" s="48">
        <f t="shared" si="4"/>
        <v>21.299999999999979</v>
      </c>
      <c r="AD11" s="48">
        <f>(AA11)</f>
        <v>53.250000000000007</v>
      </c>
      <c r="AE11" s="48">
        <f>IF(E11="منتظم",ROUND((I2/B4*2),1))</f>
        <v>100</v>
      </c>
      <c r="AF11" s="48">
        <f>IF(F11="حوافزانتاج",ROUND((I2/B4*4%),1))</f>
        <v>2</v>
      </c>
      <c r="AG11" s="48">
        <f>IF(OR(G11="عارضه",G11="اعتيادى"),I2/B4,)</f>
        <v>0</v>
      </c>
      <c r="AH11" s="51">
        <f t="shared" si="6"/>
        <v>226.25</v>
      </c>
      <c r="AI11" s="48">
        <f>IF(H11="جزاءات",ROUND((I2/B4*I11),1))</f>
        <v>12.5</v>
      </c>
      <c r="AJ11" s="52">
        <v>20</v>
      </c>
      <c r="AK11" s="48">
        <f>IF(OR(G11="نفاذ عارضه",G11="نفاذ اعتيادى"),I2/B4,)</f>
        <v>50</v>
      </c>
      <c r="AL11" s="53">
        <f t="shared" si="15"/>
        <v>82.5</v>
      </c>
      <c r="AM11" s="53">
        <f t="shared" si="7"/>
        <v>143.75</v>
      </c>
    </row>
    <row r="12" spans="1:39" ht="24.95" customHeight="1">
      <c r="A12" s="45" t="str">
        <f t="shared" si="8"/>
        <v>السبت</v>
      </c>
      <c r="B12" s="46">
        <v>41006</v>
      </c>
      <c r="C12" s="47" t="s">
        <v>92</v>
      </c>
      <c r="D12" s="47" t="s">
        <v>93</v>
      </c>
      <c r="E12" s="47" t="s">
        <v>94</v>
      </c>
      <c r="F12" s="47" t="s">
        <v>98</v>
      </c>
      <c r="G12" s="47" t="s">
        <v>116</v>
      </c>
      <c r="H12" s="47" t="s">
        <v>95</v>
      </c>
      <c r="I12" s="47">
        <v>0.25</v>
      </c>
      <c r="J12" s="48">
        <f>(I2)</f>
        <v>1500</v>
      </c>
      <c r="K12" s="48">
        <f>(I2/B4)</f>
        <v>50</v>
      </c>
      <c r="L12" s="48">
        <f>ROUND((I2/B4/7),1)</f>
        <v>7.1</v>
      </c>
      <c r="M12" s="49">
        <v>0.33333333333333331</v>
      </c>
      <c r="N12" s="48" t="str">
        <f t="shared" si="9"/>
        <v xml:space="preserve">فى الموعد </v>
      </c>
      <c r="O12" s="49">
        <v>0.625</v>
      </c>
      <c r="P12" s="48" t="str">
        <f t="shared" si="10"/>
        <v>فى الموعد</v>
      </c>
      <c r="Q12" s="48">
        <f t="shared" si="0"/>
        <v>49.7</v>
      </c>
      <c r="R12" s="49">
        <v>0.64583333333333337</v>
      </c>
      <c r="S12" s="48" t="str">
        <f t="shared" si="11"/>
        <v xml:space="preserve">فى الموعد </v>
      </c>
      <c r="T12" s="49">
        <v>0.72916666666666663</v>
      </c>
      <c r="U12" s="48" t="str">
        <f t="shared" si="12"/>
        <v>فى الموعد</v>
      </c>
      <c r="V12" s="48">
        <f t="shared" si="1"/>
        <v>21.299999999999979</v>
      </c>
      <c r="W12" s="50">
        <v>0.72916666666666663</v>
      </c>
      <c r="X12" s="48" t="str">
        <f t="shared" si="13"/>
        <v>فى الموعد</v>
      </c>
      <c r="Y12" s="50">
        <v>0.9375</v>
      </c>
      <c r="Z12" s="48" t="str">
        <f t="shared" si="14"/>
        <v>فى الموعد</v>
      </c>
      <c r="AA12" s="48">
        <f t="shared" si="2"/>
        <v>53.250000000000007</v>
      </c>
      <c r="AB12" s="48">
        <f t="shared" si="3"/>
        <v>49.7</v>
      </c>
      <c r="AC12" s="48">
        <f t="shared" si="4"/>
        <v>21.299999999999979</v>
      </c>
      <c r="AD12" s="48">
        <f t="shared" si="5"/>
        <v>53.250000000000007</v>
      </c>
      <c r="AE12" s="48">
        <f>IF(E12="منتظم",ROUND((I2/B4*2),1))</f>
        <v>100</v>
      </c>
      <c r="AF12" s="48">
        <f>IF(F12="حوافزانتاج",ROUND((I2/B4*4%),1))</f>
        <v>2</v>
      </c>
      <c r="AG12" s="48">
        <f>IF(OR(G12="عارضه",G12="اعتيادى"),I2/B4,)</f>
        <v>0</v>
      </c>
      <c r="AH12" s="51">
        <f t="shared" si="6"/>
        <v>226.25</v>
      </c>
      <c r="AI12" s="48">
        <f>IF(H12="جزاءات",ROUND((I2/B4*I12),1))</f>
        <v>12.5</v>
      </c>
      <c r="AJ12" s="52">
        <v>20</v>
      </c>
      <c r="AK12" s="48">
        <f>IF(OR(G12="نفاذ عارضه",G12="نفاذ اعتيادى"),I2/B4,)</f>
        <v>50</v>
      </c>
      <c r="AL12" s="53">
        <f t="shared" si="15"/>
        <v>82.5</v>
      </c>
      <c r="AM12" s="53">
        <f t="shared" si="7"/>
        <v>143.75</v>
      </c>
    </row>
    <row r="13" spans="1:39" ht="24.95" customHeight="1">
      <c r="A13" s="45" t="str">
        <f t="shared" si="8"/>
        <v>الأحد</v>
      </c>
      <c r="B13" s="46">
        <v>41007</v>
      </c>
      <c r="C13" s="47" t="s">
        <v>92</v>
      </c>
      <c r="D13" s="47" t="s">
        <v>93</v>
      </c>
      <c r="E13" s="47" t="s">
        <v>94</v>
      </c>
      <c r="F13" s="47" t="s">
        <v>98</v>
      </c>
      <c r="G13" s="47" t="s">
        <v>116</v>
      </c>
      <c r="H13" s="47" t="s">
        <v>95</v>
      </c>
      <c r="I13" s="47">
        <v>0.25</v>
      </c>
      <c r="J13" s="48">
        <f>(I2)</f>
        <v>1500</v>
      </c>
      <c r="K13" s="48">
        <f>(I2/B4)</f>
        <v>50</v>
      </c>
      <c r="L13" s="48">
        <f>ROUND((I2/B4/7),1)</f>
        <v>7.1</v>
      </c>
      <c r="M13" s="49">
        <v>0.33333333333333331</v>
      </c>
      <c r="N13" s="48" t="str">
        <f t="shared" si="9"/>
        <v xml:space="preserve">فى الموعد </v>
      </c>
      <c r="O13" s="49">
        <v>0.625</v>
      </c>
      <c r="P13" s="48" t="str">
        <f t="shared" si="10"/>
        <v>فى الموعد</v>
      </c>
      <c r="Q13" s="48">
        <f t="shared" si="0"/>
        <v>49.7</v>
      </c>
      <c r="R13" s="49">
        <v>0.64583333333333337</v>
      </c>
      <c r="S13" s="48" t="str">
        <f t="shared" si="11"/>
        <v xml:space="preserve">فى الموعد </v>
      </c>
      <c r="T13" s="49">
        <v>0.72916666666666663</v>
      </c>
      <c r="U13" s="48" t="str">
        <f t="shared" si="12"/>
        <v>فى الموعد</v>
      </c>
      <c r="V13" s="48">
        <f t="shared" si="1"/>
        <v>21.299999999999979</v>
      </c>
      <c r="W13" s="50">
        <v>0.72916666666666663</v>
      </c>
      <c r="X13" s="48" t="str">
        <f t="shared" si="13"/>
        <v>فى الموعد</v>
      </c>
      <c r="Y13" s="50">
        <v>0.9375</v>
      </c>
      <c r="Z13" s="48" t="str">
        <f t="shared" si="14"/>
        <v>فى الموعد</v>
      </c>
      <c r="AA13" s="48">
        <f t="shared" si="2"/>
        <v>53.250000000000007</v>
      </c>
      <c r="AB13" s="48">
        <f t="shared" si="3"/>
        <v>49.7</v>
      </c>
      <c r="AC13" s="48">
        <f t="shared" si="4"/>
        <v>21.299999999999979</v>
      </c>
      <c r="AD13" s="48">
        <f t="shared" si="5"/>
        <v>53.250000000000007</v>
      </c>
      <c r="AE13" s="48">
        <f>IF(E13="منتظم",ROUND((I2/B4*2),1))</f>
        <v>100</v>
      </c>
      <c r="AF13" s="48">
        <f>IF(F13="حوافزانتاج",ROUND((I2/B4*4%),1))</f>
        <v>2</v>
      </c>
      <c r="AG13" s="48">
        <f>IF(OR(G13="عارضه",G13="اعتيادى"),I2/B4,)</f>
        <v>0</v>
      </c>
      <c r="AH13" s="51">
        <f t="shared" si="6"/>
        <v>226.25</v>
      </c>
      <c r="AI13" s="48">
        <f>IF(H13="جزاءات",ROUND((I2/B4*I13),1))</f>
        <v>12.5</v>
      </c>
      <c r="AJ13" s="52">
        <v>20</v>
      </c>
      <c r="AK13" s="48">
        <f>IF(OR(G13="نفاذ عارضه",G13="نفاذ اعتيادى"),I2/B4,)</f>
        <v>50</v>
      </c>
      <c r="AL13" s="53">
        <f t="shared" si="15"/>
        <v>82.5</v>
      </c>
      <c r="AM13" s="53">
        <f t="shared" si="7"/>
        <v>143.75</v>
      </c>
    </row>
    <row r="14" spans="1:39" ht="24.95" customHeight="1">
      <c r="A14" s="45" t="str">
        <f t="shared" si="8"/>
        <v>الإثنين</v>
      </c>
      <c r="B14" s="46">
        <v>41008</v>
      </c>
      <c r="C14" s="47" t="s">
        <v>92</v>
      </c>
      <c r="D14" s="47" t="s">
        <v>93</v>
      </c>
      <c r="E14" s="47" t="s">
        <v>94</v>
      </c>
      <c r="F14" s="47" t="s">
        <v>98</v>
      </c>
      <c r="G14" s="47" t="s">
        <v>116</v>
      </c>
      <c r="H14" s="47" t="s">
        <v>95</v>
      </c>
      <c r="I14" s="47">
        <v>0.25</v>
      </c>
      <c r="J14" s="48">
        <f>(I2)</f>
        <v>1500</v>
      </c>
      <c r="K14" s="48">
        <f>(I2/B4)</f>
        <v>50</v>
      </c>
      <c r="L14" s="48">
        <f>ROUND((I2/B4/7),1)</f>
        <v>7.1</v>
      </c>
      <c r="M14" s="49">
        <v>0.33333333333333331</v>
      </c>
      <c r="N14" s="48" t="str">
        <f t="shared" si="9"/>
        <v xml:space="preserve">فى الموعد </v>
      </c>
      <c r="O14" s="49">
        <v>0.625</v>
      </c>
      <c r="P14" s="48" t="str">
        <f t="shared" si="10"/>
        <v>فى الموعد</v>
      </c>
      <c r="Q14" s="48">
        <f t="shared" si="0"/>
        <v>49.7</v>
      </c>
      <c r="R14" s="49">
        <v>0.64583333333333337</v>
      </c>
      <c r="S14" s="48" t="str">
        <f t="shared" si="11"/>
        <v xml:space="preserve">فى الموعد </v>
      </c>
      <c r="T14" s="49">
        <v>0.72916666666666663</v>
      </c>
      <c r="U14" s="48" t="str">
        <f t="shared" si="12"/>
        <v>فى الموعد</v>
      </c>
      <c r="V14" s="48">
        <f t="shared" si="1"/>
        <v>21.299999999999979</v>
      </c>
      <c r="W14" s="50">
        <v>0.72916666666666663</v>
      </c>
      <c r="X14" s="48" t="str">
        <f t="shared" si="13"/>
        <v>فى الموعد</v>
      </c>
      <c r="Y14" s="50">
        <v>0.9375</v>
      </c>
      <c r="Z14" s="48" t="str">
        <f t="shared" si="14"/>
        <v>فى الموعد</v>
      </c>
      <c r="AA14" s="48">
        <f t="shared" si="2"/>
        <v>53.250000000000007</v>
      </c>
      <c r="AB14" s="48">
        <f t="shared" si="3"/>
        <v>49.7</v>
      </c>
      <c r="AC14" s="48">
        <f t="shared" si="4"/>
        <v>21.299999999999979</v>
      </c>
      <c r="AD14" s="48">
        <f t="shared" si="5"/>
        <v>53.250000000000007</v>
      </c>
      <c r="AE14" s="48">
        <f>IF(E14="منتظم",ROUND((I2/B4*2),1))</f>
        <v>100</v>
      </c>
      <c r="AF14" s="48">
        <f>IF(F14="حوافزانتاج",ROUND((I2/B4*4%),1))</f>
        <v>2</v>
      </c>
      <c r="AG14" s="48">
        <f>IF(OR(G14="عارضه",G14="اعتيادى"),I2/B4,)</f>
        <v>0</v>
      </c>
      <c r="AH14" s="51">
        <f t="shared" si="6"/>
        <v>226.25</v>
      </c>
      <c r="AI14" s="48">
        <f>IF(H14="جزاءات",ROUND((I2/B4*I14),1))</f>
        <v>12.5</v>
      </c>
      <c r="AJ14" s="52">
        <v>20</v>
      </c>
      <c r="AK14" s="48">
        <f>IF(OR(G14="نفاذ عارضه",G14="نفاذ اعتيادى"),I2/B4,)</f>
        <v>50</v>
      </c>
      <c r="AL14" s="53">
        <f t="shared" si="15"/>
        <v>82.5</v>
      </c>
      <c r="AM14" s="53">
        <f t="shared" si="7"/>
        <v>143.75</v>
      </c>
    </row>
    <row r="15" spans="1:39" ht="24.95" customHeight="1">
      <c r="A15" s="45" t="str">
        <f t="shared" si="8"/>
        <v>الثلاثاء</v>
      </c>
      <c r="B15" s="46">
        <v>41009</v>
      </c>
      <c r="C15" s="47" t="s">
        <v>92</v>
      </c>
      <c r="D15" s="47" t="s">
        <v>93</v>
      </c>
      <c r="E15" s="47" t="s">
        <v>94</v>
      </c>
      <c r="F15" s="47" t="s">
        <v>98</v>
      </c>
      <c r="G15" s="47" t="s">
        <v>116</v>
      </c>
      <c r="H15" s="47" t="s">
        <v>95</v>
      </c>
      <c r="I15" s="47">
        <v>0.25</v>
      </c>
      <c r="J15" s="48">
        <f>(I2)</f>
        <v>1500</v>
      </c>
      <c r="K15" s="48">
        <f>(I2/B4)</f>
        <v>50</v>
      </c>
      <c r="L15" s="48">
        <f>ROUND((I2/B4/7),1)</f>
        <v>7.1</v>
      </c>
      <c r="M15" s="49">
        <v>0.33333333333333331</v>
      </c>
      <c r="N15" s="48" t="str">
        <f t="shared" si="9"/>
        <v xml:space="preserve">فى الموعد </v>
      </c>
      <c r="O15" s="49">
        <v>0.625</v>
      </c>
      <c r="P15" s="48" t="str">
        <f t="shared" si="10"/>
        <v>فى الموعد</v>
      </c>
      <c r="Q15" s="48">
        <f t="shared" si="0"/>
        <v>49.7</v>
      </c>
      <c r="R15" s="49">
        <v>0.64583333333333337</v>
      </c>
      <c r="S15" s="48" t="str">
        <f t="shared" si="11"/>
        <v xml:space="preserve">فى الموعد </v>
      </c>
      <c r="T15" s="49">
        <v>0.72916666666666663</v>
      </c>
      <c r="U15" s="48" t="str">
        <f t="shared" si="12"/>
        <v>فى الموعد</v>
      </c>
      <c r="V15" s="48">
        <f t="shared" si="1"/>
        <v>21.299999999999979</v>
      </c>
      <c r="W15" s="50">
        <v>0.72916666666666663</v>
      </c>
      <c r="X15" s="48" t="str">
        <f t="shared" si="13"/>
        <v>فى الموعد</v>
      </c>
      <c r="Y15" s="50">
        <v>0.9375</v>
      </c>
      <c r="Z15" s="48" t="str">
        <f t="shared" si="14"/>
        <v>فى الموعد</v>
      </c>
      <c r="AA15" s="48">
        <f t="shared" si="2"/>
        <v>53.250000000000007</v>
      </c>
      <c r="AB15" s="48">
        <f t="shared" si="3"/>
        <v>49.7</v>
      </c>
      <c r="AC15" s="48">
        <f t="shared" si="4"/>
        <v>21.299999999999979</v>
      </c>
      <c r="AD15" s="48">
        <f t="shared" si="5"/>
        <v>53.250000000000007</v>
      </c>
      <c r="AE15" s="48">
        <f>IF(E15="منتظم",ROUND((I2/B4*2),1))</f>
        <v>100</v>
      </c>
      <c r="AF15" s="48">
        <f>IF(F15="حوافزانتاج",ROUND((I2/B4*4%),1))</f>
        <v>2</v>
      </c>
      <c r="AG15" s="48">
        <f>IF(OR(G15="عارضه",G15="اعتيادى"),I2/B4,)</f>
        <v>0</v>
      </c>
      <c r="AH15" s="51">
        <f t="shared" si="6"/>
        <v>226.25</v>
      </c>
      <c r="AI15" s="48">
        <f>IF(H15="جزاءات",ROUND((I2/B4*I15),1))</f>
        <v>12.5</v>
      </c>
      <c r="AJ15" s="52">
        <v>20</v>
      </c>
      <c r="AK15" s="48">
        <f>IF(OR(G15="نفاذ عارضه",G15="نفاذ اعتيادى"),I2/B4,)</f>
        <v>50</v>
      </c>
      <c r="AL15" s="53">
        <f t="shared" si="15"/>
        <v>82.5</v>
      </c>
      <c r="AM15" s="53">
        <f t="shared" si="7"/>
        <v>143.75</v>
      </c>
    </row>
    <row r="16" spans="1:39" ht="24.95" customHeight="1">
      <c r="A16" s="45" t="str">
        <f t="shared" si="8"/>
        <v>الأربعاء</v>
      </c>
      <c r="B16" s="46">
        <v>41010</v>
      </c>
      <c r="C16" s="47" t="s">
        <v>92</v>
      </c>
      <c r="D16" s="47" t="s">
        <v>93</v>
      </c>
      <c r="E16" s="47" t="s">
        <v>94</v>
      </c>
      <c r="F16" s="47" t="s">
        <v>98</v>
      </c>
      <c r="G16" s="47" t="s">
        <v>116</v>
      </c>
      <c r="H16" s="47" t="s">
        <v>95</v>
      </c>
      <c r="I16" s="47">
        <v>0.25</v>
      </c>
      <c r="J16" s="48">
        <f>(I2)</f>
        <v>1500</v>
      </c>
      <c r="K16" s="48">
        <f>(I2/B4)</f>
        <v>50</v>
      </c>
      <c r="L16" s="48">
        <f>ROUND((I2/B4/7),1)</f>
        <v>7.1</v>
      </c>
      <c r="M16" s="49">
        <v>0.33333333333333331</v>
      </c>
      <c r="N16" s="48" t="str">
        <f t="shared" si="9"/>
        <v xml:space="preserve">فى الموعد </v>
      </c>
      <c r="O16" s="49">
        <v>0.625</v>
      </c>
      <c r="P16" s="48" t="str">
        <f t="shared" si="10"/>
        <v>فى الموعد</v>
      </c>
      <c r="Q16" s="48">
        <f t="shared" si="0"/>
        <v>49.7</v>
      </c>
      <c r="R16" s="49">
        <v>0.64583333333333337</v>
      </c>
      <c r="S16" s="48" t="str">
        <f t="shared" si="11"/>
        <v xml:space="preserve">فى الموعد </v>
      </c>
      <c r="T16" s="49">
        <v>0.72916666666666663</v>
      </c>
      <c r="U16" s="48" t="str">
        <f t="shared" si="12"/>
        <v>فى الموعد</v>
      </c>
      <c r="V16" s="48">
        <f t="shared" si="1"/>
        <v>21.299999999999979</v>
      </c>
      <c r="W16" s="50">
        <v>0.72916666666666663</v>
      </c>
      <c r="X16" s="48" t="str">
        <f t="shared" si="13"/>
        <v>فى الموعد</v>
      </c>
      <c r="Y16" s="50">
        <v>0.9375</v>
      </c>
      <c r="Z16" s="48" t="str">
        <f t="shared" si="14"/>
        <v>فى الموعد</v>
      </c>
      <c r="AA16" s="48">
        <f t="shared" si="2"/>
        <v>53.250000000000007</v>
      </c>
      <c r="AB16" s="48">
        <f t="shared" si="3"/>
        <v>49.7</v>
      </c>
      <c r="AC16" s="48">
        <f t="shared" si="4"/>
        <v>21.299999999999979</v>
      </c>
      <c r="AD16" s="48">
        <f t="shared" si="5"/>
        <v>53.250000000000007</v>
      </c>
      <c r="AE16" s="48">
        <f>IF(E16="منتظم",ROUND((I2/B4*2),1))</f>
        <v>100</v>
      </c>
      <c r="AF16" s="48">
        <f>IF(F16="حوافزانتاج",ROUND((I2/B4*4%),1))</f>
        <v>2</v>
      </c>
      <c r="AG16" s="48">
        <f>IF(OR(G16="عارضه",G16="اعتيادى"),I2/B4,)</f>
        <v>0</v>
      </c>
      <c r="AH16" s="51">
        <f t="shared" si="6"/>
        <v>226.25</v>
      </c>
      <c r="AI16" s="48">
        <f>IF(H16="جزاءات",ROUND((I2/B4*I16),1))</f>
        <v>12.5</v>
      </c>
      <c r="AJ16" s="52">
        <v>20</v>
      </c>
      <c r="AK16" s="48">
        <f>IF(OR(G16="نفاذ عارضه",G16="نفاذ اعتيادى"),I2/B4,)</f>
        <v>50</v>
      </c>
      <c r="AL16" s="53">
        <f t="shared" si="15"/>
        <v>82.5</v>
      </c>
      <c r="AM16" s="53">
        <f t="shared" si="7"/>
        <v>143.75</v>
      </c>
    </row>
    <row r="17" spans="1:39" ht="24.95" customHeight="1">
      <c r="A17" s="45" t="str">
        <f t="shared" si="8"/>
        <v>الخميس</v>
      </c>
      <c r="B17" s="46">
        <v>41011</v>
      </c>
      <c r="C17" s="47" t="s">
        <v>92</v>
      </c>
      <c r="D17" s="47" t="s">
        <v>93</v>
      </c>
      <c r="E17" s="47" t="s">
        <v>94</v>
      </c>
      <c r="F17" s="47" t="s">
        <v>98</v>
      </c>
      <c r="G17" s="47" t="s">
        <v>116</v>
      </c>
      <c r="H17" s="47" t="s">
        <v>95</v>
      </c>
      <c r="I17" s="47">
        <v>0.25</v>
      </c>
      <c r="J17" s="48">
        <f>(I2)</f>
        <v>1500</v>
      </c>
      <c r="K17" s="48">
        <f>(I2/B4)</f>
        <v>50</v>
      </c>
      <c r="L17" s="48">
        <f>ROUND((I2/B4/7),1)</f>
        <v>7.1</v>
      </c>
      <c r="M17" s="49">
        <v>0.33333333333333331</v>
      </c>
      <c r="N17" s="48" t="str">
        <f t="shared" si="9"/>
        <v xml:space="preserve">فى الموعد </v>
      </c>
      <c r="O17" s="49">
        <v>0.625</v>
      </c>
      <c r="P17" s="48" t="str">
        <f t="shared" si="10"/>
        <v>فى الموعد</v>
      </c>
      <c r="Q17" s="48">
        <f t="shared" si="0"/>
        <v>49.7</v>
      </c>
      <c r="R17" s="49">
        <v>0.64583333333333337</v>
      </c>
      <c r="S17" s="48" t="str">
        <f t="shared" si="11"/>
        <v xml:space="preserve">فى الموعد </v>
      </c>
      <c r="T17" s="49">
        <v>0.72916666666666663</v>
      </c>
      <c r="U17" s="48" t="str">
        <f t="shared" si="12"/>
        <v>فى الموعد</v>
      </c>
      <c r="V17" s="48">
        <f t="shared" si="1"/>
        <v>21.299999999999979</v>
      </c>
      <c r="W17" s="50">
        <v>0.72916666666666663</v>
      </c>
      <c r="X17" s="48" t="str">
        <f t="shared" si="13"/>
        <v>فى الموعد</v>
      </c>
      <c r="Y17" s="50">
        <v>0.9375</v>
      </c>
      <c r="Z17" s="48" t="str">
        <f t="shared" si="14"/>
        <v>فى الموعد</v>
      </c>
      <c r="AA17" s="48">
        <f t="shared" si="2"/>
        <v>53.250000000000007</v>
      </c>
      <c r="AB17" s="48">
        <f t="shared" si="3"/>
        <v>49.7</v>
      </c>
      <c r="AC17" s="48">
        <f t="shared" si="4"/>
        <v>21.299999999999979</v>
      </c>
      <c r="AD17" s="48">
        <f t="shared" si="5"/>
        <v>53.250000000000007</v>
      </c>
      <c r="AE17" s="48">
        <f>IF(E17="منتظم",ROUND((I2/B4*2),1))</f>
        <v>100</v>
      </c>
      <c r="AF17" s="48">
        <f>IF(F17="حوافزانتاج",ROUND((I2/B4*4%),1))</f>
        <v>2</v>
      </c>
      <c r="AG17" s="48">
        <f>IF(OR(G17="عارضه",G17="اعتيادى"),I2/B4,)</f>
        <v>0</v>
      </c>
      <c r="AH17" s="51">
        <f t="shared" si="6"/>
        <v>226.25</v>
      </c>
      <c r="AI17" s="48">
        <f>IF(H17="جزاءات",ROUND((I2/B4*I17),1))</f>
        <v>12.5</v>
      </c>
      <c r="AJ17" s="52">
        <v>20</v>
      </c>
      <c r="AK17" s="48">
        <f>IF(OR(G17="نفاذ عارضه",G17="نفاذ اعتيادى"),I2/B4,)</f>
        <v>50</v>
      </c>
      <c r="AL17" s="53">
        <f t="shared" si="15"/>
        <v>82.5</v>
      </c>
      <c r="AM17" s="53">
        <f t="shared" si="7"/>
        <v>143.75</v>
      </c>
    </row>
    <row r="18" spans="1:39" ht="24.95" customHeight="1">
      <c r="A18" s="45" t="str">
        <f t="shared" si="8"/>
        <v>الجمعة</v>
      </c>
      <c r="B18" s="46">
        <v>41012</v>
      </c>
      <c r="C18" s="47" t="s">
        <v>92</v>
      </c>
      <c r="D18" s="47" t="s">
        <v>93</v>
      </c>
      <c r="E18" s="47" t="s">
        <v>94</v>
      </c>
      <c r="F18" s="47" t="s">
        <v>98</v>
      </c>
      <c r="G18" s="47" t="s">
        <v>116</v>
      </c>
      <c r="H18" s="47" t="s">
        <v>95</v>
      </c>
      <c r="I18" s="47">
        <v>0.25</v>
      </c>
      <c r="J18" s="48">
        <f>(I2)</f>
        <v>1500</v>
      </c>
      <c r="K18" s="48">
        <f>(I2/B4)</f>
        <v>50</v>
      </c>
      <c r="L18" s="48">
        <f>ROUND((I2/B4/7),1)</f>
        <v>7.1</v>
      </c>
      <c r="M18" s="49">
        <v>0.33333333333333331</v>
      </c>
      <c r="N18" s="48" t="str">
        <f t="shared" si="9"/>
        <v xml:space="preserve">فى الموعد </v>
      </c>
      <c r="O18" s="49">
        <v>0.625</v>
      </c>
      <c r="P18" s="48" t="str">
        <f t="shared" si="10"/>
        <v>فى الموعد</v>
      </c>
      <c r="Q18" s="48">
        <f t="shared" si="0"/>
        <v>49.7</v>
      </c>
      <c r="R18" s="49">
        <v>0.64583333333333337</v>
      </c>
      <c r="S18" s="48" t="str">
        <f t="shared" si="11"/>
        <v xml:space="preserve">فى الموعد </v>
      </c>
      <c r="T18" s="49">
        <v>0.72916666666666663</v>
      </c>
      <c r="U18" s="48" t="str">
        <f t="shared" si="12"/>
        <v>فى الموعد</v>
      </c>
      <c r="V18" s="48">
        <f t="shared" si="1"/>
        <v>21.299999999999979</v>
      </c>
      <c r="W18" s="50">
        <v>0.72916666666666663</v>
      </c>
      <c r="X18" s="48" t="str">
        <f t="shared" si="13"/>
        <v>فى الموعد</v>
      </c>
      <c r="Y18" s="50">
        <v>0.9375</v>
      </c>
      <c r="Z18" s="48" t="str">
        <f t="shared" si="14"/>
        <v>فى الموعد</v>
      </c>
      <c r="AA18" s="48">
        <f t="shared" si="2"/>
        <v>53.250000000000007</v>
      </c>
      <c r="AB18" s="48">
        <f t="shared" si="3"/>
        <v>49.7</v>
      </c>
      <c r="AC18" s="48">
        <f t="shared" si="4"/>
        <v>21.299999999999979</v>
      </c>
      <c r="AD18" s="48">
        <f t="shared" si="5"/>
        <v>53.250000000000007</v>
      </c>
      <c r="AE18" s="48">
        <f>IF(E18="منتظم",ROUND((I2/B4*2),1))</f>
        <v>100</v>
      </c>
      <c r="AF18" s="48">
        <f>IF(F18="حوافزانتاج",ROUND((I2/B4*4%),1))</f>
        <v>2</v>
      </c>
      <c r="AG18" s="48">
        <f>IF(OR(G18="عارضه",G18="اعتيادى"),I2/B4,)</f>
        <v>0</v>
      </c>
      <c r="AH18" s="51">
        <f t="shared" si="6"/>
        <v>226.25</v>
      </c>
      <c r="AI18" s="48">
        <f>IF(H18="جزاءات",ROUND((I2/B4*I18),1))</f>
        <v>12.5</v>
      </c>
      <c r="AJ18" s="52">
        <v>20</v>
      </c>
      <c r="AK18" s="48">
        <f>IF(OR(G18="نفاذ عارضه",G18="نفاذ اعتيادى"),I2/B4,)</f>
        <v>50</v>
      </c>
      <c r="AL18" s="53">
        <f t="shared" si="15"/>
        <v>82.5</v>
      </c>
      <c r="AM18" s="53">
        <f t="shared" si="7"/>
        <v>143.75</v>
      </c>
    </row>
    <row r="19" spans="1:39" ht="24.95" customHeight="1">
      <c r="A19" s="45" t="str">
        <f t="shared" si="8"/>
        <v>السبت</v>
      </c>
      <c r="B19" s="46">
        <v>41013</v>
      </c>
      <c r="C19" s="47" t="s">
        <v>92</v>
      </c>
      <c r="D19" s="47" t="s">
        <v>93</v>
      </c>
      <c r="E19" s="47" t="s">
        <v>94</v>
      </c>
      <c r="F19" s="47" t="s">
        <v>98</v>
      </c>
      <c r="G19" s="47" t="s">
        <v>116</v>
      </c>
      <c r="H19" s="47" t="s">
        <v>95</v>
      </c>
      <c r="I19" s="47">
        <v>0.25</v>
      </c>
      <c r="J19" s="48">
        <f>(I2)</f>
        <v>1500</v>
      </c>
      <c r="K19" s="48">
        <f>(I2/B4)</f>
        <v>50</v>
      </c>
      <c r="L19" s="48">
        <f>ROUND((I2/B4/7),1)</f>
        <v>7.1</v>
      </c>
      <c r="M19" s="49">
        <v>0.33333333333333331</v>
      </c>
      <c r="N19" s="48" t="str">
        <f t="shared" si="9"/>
        <v xml:space="preserve">فى الموعد </v>
      </c>
      <c r="O19" s="49">
        <v>0.625</v>
      </c>
      <c r="P19" s="48" t="str">
        <f t="shared" si="10"/>
        <v>فى الموعد</v>
      </c>
      <c r="Q19" s="48">
        <f t="shared" si="0"/>
        <v>49.7</v>
      </c>
      <c r="R19" s="49">
        <v>0.64583333333333337</v>
      </c>
      <c r="S19" s="48" t="str">
        <f t="shared" si="11"/>
        <v xml:space="preserve">فى الموعد </v>
      </c>
      <c r="T19" s="49">
        <v>0.72916666666666663</v>
      </c>
      <c r="U19" s="48" t="str">
        <f t="shared" si="12"/>
        <v>فى الموعد</v>
      </c>
      <c r="V19" s="48">
        <f t="shared" si="1"/>
        <v>21.299999999999979</v>
      </c>
      <c r="W19" s="50">
        <v>0.72916666666666663</v>
      </c>
      <c r="X19" s="48" t="str">
        <f t="shared" si="13"/>
        <v>فى الموعد</v>
      </c>
      <c r="Y19" s="50">
        <v>0.9375</v>
      </c>
      <c r="Z19" s="48" t="str">
        <f t="shared" si="14"/>
        <v>فى الموعد</v>
      </c>
      <c r="AA19" s="48">
        <f t="shared" si="2"/>
        <v>53.250000000000007</v>
      </c>
      <c r="AB19" s="48">
        <f t="shared" si="3"/>
        <v>49.7</v>
      </c>
      <c r="AC19" s="48">
        <f t="shared" si="4"/>
        <v>21.299999999999979</v>
      </c>
      <c r="AD19" s="48">
        <f t="shared" si="5"/>
        <v>53.250000000000007</v>
      </c>
      <c r="AE19" s="48">
        <f>IF(E19="منتظم",ROUND((I2/B4*2),1))</f>
        <v>100</v>
      </c>
      <c r="AF19" s="48">
        <f>IF(F19="حوافزانتاج",ROUND((I2/B4*4%),1))</f>
        <v>2</v>
      </c>
      <c r="AG19" s="48">
        <f>IF(OR(G19="عارضه",G19="اعتيادى"),I2/B4,)</f>
        <v>0</v>
      </c>
      <c r="AH19" s="51">
        <f t="shared" si="6"/>
        <v>226.25</v>
      </c>
      <c r="AI19" s="48">
        <f>IF(H19="جزاءات",ROUND((I2/B4*I19),1))</f>
        <v>12.5</v>
      </c>
      <c r="AJ19" s="52">
        <v>20</v>
      </c>
      <c r="AK19" s="48">
        <f>IF(OR(G19="نفاذ عارضه",G19="نفاذ اعتيادى"),I2/B4,)</f>
        <v>50</v>
      </c>
      <c r="AL19" s="53">
        <f t="shared" si="15"/>
        <v>82.5</v>
      </c>
      <c r="AM19" s="53">
        <f t="shared" si="7"/>
        <v>143.75</v>
      </c>
    </row>
    <row r="20" spans="1:39" ht="24.95" customHeight="1">
      <c r="A20" s="45" t="str">
        <f t="shared" si="8"/>
        <v>الأحد</v>
      </c>
      <c r="B20" s="46">
        <v>41014</v>
      </c>
      <c r="C20" s="47" t="s">
        <v>92</v>
      </c>
      <c r="D20" s="47" t="s">
        <v>93</v>
      </c>
      <c r="E20" s="47" t="s">
        <v>94</v>
      </c>
      <c r="F20" s="47" t="s">
        <v>98</v>
      </c>
      <c r="G20" s="47" t="s">
        <v>116</v>
      </c>
      <c r="H20" s="47" t="s">
        <v>95</v>
      </c>
      <c r="I20" s="47">
        <v>0.25</v>
      </c>
      <c r="J20" s="48">
        <f>(I2)</f>
        <v>1500</v>
      </c>
      <c r="K20" s="48">
        <f>(I2/B4)</f>
        <v>50</v>
      </c>
      <c r="L20" s="48">
        <f>ROUND((I2/B4/7),1)</f>
        <v>7.1</v>
      </c>
      <c r="M20" s="49">
        <v>0.33333333333333331</v>
      </c>
      <c r="N20" s="48" t="str">
        <f t="shared" si="9"/>
        <v xml:space="preserve">فى الموعد </v>
      </c>
      <c r="O20" s="49">
        <v>0.625</v>
      </c>
      <c r="P20" s="48" t="str">
        <f t="shared" si="10"/>
        <v>فى الموعد</v>
      </c>
      <c r="Q20" s="48">
        <f t="shared" si="0"/>
        <v>49.7</v>
      </c>
      <c r="R20" s="49">
        <v>0.64583333333333337</v>
      </c>
      <c r="S20" s="48" t="str">
        <f t="shared" si="11"/>
        <v xml:space="preserve">فى الموعد </v>
      </c>
      <c r="T20" s="49">
        <v>0.72916666666666663</v>
      </c>
      <c r="U20" s="48" t="str">
        <f t="shared" si="12"/>
        <v>فى الموعد</v>
      </c>
      <c r="V20" s="48">
        <f t="shared" si="1"/>
        <v>21.299999999999979</v>
      </c>
      <c r="W20" s="50">
        <v>0.72916666666666663</v>
      </c>
      <c r="X20" s="48" t="str">
        <f t="shared" si="13"/>
        <v>فى الموعد</v>
      </c>
      <c r="Y20" s="50">
        <v>0.9375</v>
      </c>
      <c r="Z20" s="48" t="str">
        <f t="shared" si="14"/>
        <v>فى الموعد</v>
      </c>
      <c r="AA20" s="48">
        <f t="shared" si="2"/>
        <v>53.250000000000007</v>
      </c>
      <c r="AB20" s="48">
        <f t="shared" si="3"/>
        <v>49.7</v>
      </c>
      <c r="AC20" s="48">
        <f t="shared" si="4"/>
        <v>21.299999999999979</v>
      </c>
      <c r="AD20" s="48">
        <f t="shared" si="5"/>
        <v>53.250000000000007</v>
      </c>
      <c r="AE20" s="48">
        <f>IF(E20="منتظم",ROUND((I2/B4*2),1))</f>
        <v>100</v>
      </c>
      <c r="AF20" s="48">
        <f>IF(F20="حوافزانتاج",ROUND((I2/B4*4%),1))</f>
        <v>2</v>
      </c>
      <c r="AG20" s="48">
        <f>IF(OR(G20="عارضه",G20="اعتيادى"),I2/B4,)</f>
        <v>0</v>
      </c>
      <c r="AH20" s="51">
        <f t="shared" si="6"/>
        <v>226.25</v>
      </c>
      <c r="AI20" s="48">
        <f>IF(H20="جزاءات",ROUND((I2/B4*I20),1))</f>
        <v>12.5</v>
      </c>
      <c r="AJ20" s="52">
        <v>20</v>
      </c>
      <c r="AK20" s="48">
        <f>IF(OR(G20="نفاذ عارضه",G20="نفاذ اعتيادى"),I2/B4,)</f>
        <v>50</v>
      </c>
      <c r="AL20" s="53">
        <f t="shared" si="15"/>
        <v>82.5</v>
      </c>
      <c r="AM20" s="53">
        <f t="shared" si="7"/>
        <v>143.75</v>
      </c>
    </row>
    <row r="21" spans="1:39" ht="24.95" customHeight="1">
      <c r="A21" s="45" t="str">
        <f t="shared" si="8"/>
        <v>الإثنين</v>
      </c>
      <c r="B21" s="46">
        <v>41015</v>
      </c>
      <c r="C21" s="47" t="s">
        <v>92</v>
      </c>
      <c r="D21" s="47" t="s">
        <v>93</v>
      </c>
      <c r="E21" s="47" t="s">
        <v>94</v>
      </c>
      <c r="F21" s="47" t="s">
        <v>98</v>
      </c>
      <c r="G21" s="47" t="s">
        <v>116</v>
      </c>
      <c r="H21" s="47" t="s">
        <v>95</v>
      </c>
      <c r="I21" s="47">
        <v>0.25</v>
      </c>
      <c r="J21" s="48">
        <f>(I2)</f>
        <v>1500</v>
      </c>
      <c r="K21" s="48">
        <f>(I2/B4)</f>
        <v>50</v>
      </c>
      <c r="L21" s="48">
        <f>ROUND((I2/B4/7),1)</f>
        <v>7.1</v>
      </c>
      <c r="M21" s="49">
        <v>0.33333333333333331</v>
      </c>
      <c r="N21" s="48" t="str">
        <f t="shared" si="9"/>
        <v xml:space="preserve">فى الموعد </v>
      </c>
      <c r="O21" s="49">
        <v>0.625</v>
      </c>
      <c r="P21" s="48" t="str">
        <f t="shared" si="10"/>
        <v>فى الموعد</v>
      </c>
      <c r="Q21" s="48">
        <f t="shared" si="0"/>
        <v>49.7</v>
      </c>
      <c r="R21" s="49">
        <v>0.64583333333333337</v>
      </c>
      <c r="S21" s="48" t="str">
        <f t="shared" si="11"/>
        <v xml:space="preserve">فى الموعد </v>
      </c>
      <c r="T21" s="49">
        <v>0.72916666666666663</v>
      </c>
      <c r="U21" s="48" t="str">
        <f t="shared" si="12"/>
        <v>فى الموعد</v>
      </c>
      <c r="V21" s="48">
        <f t="shared" si="1"/>
        <v>21.299999999999979</v>
      </c>
      <c r="W21" s="50">
        <v>0.72916666666666663</v>
      </c>
      <c r="X21" s="48" t="str">
        <f t="shared" si="13"/>
        <v>فى الموعد</v>
      </c>
      <c r="Y21" s="50">
        <v>0.9375</v>
      </c>
      <c r="Z21" s="48" t="str">
        <f t="shared" si="14"/>
        <v>فى الموعد</v>
      </c>
      <c r="AA21" s="48">
        <f t="shared" si="2"/>
        <v>53.250000000000007</v>
      </c>
      <c r="AB21" s="48">
        <f t="shared" si="3"/>
        <v>49.7</v>
      </c>
      <c r="AC21" s="48">
        <f t="shared" si="4"/>
        <v>21.299999999999979</v>
      </c>
      <c r="AD21" s="48">
        <f t="shared" si="5"/>
        <v>53.250000000000007</v>
      </c>
      <c r="AE21" s="48">
        <f>IF(E21="منتظم",ROUND((I2/B4*2),1))</f>
        <v>100</v>
      </c>
      <c r="AF21" s="48">
        <f>IF(F21="حوافزانتاج",ROUND((I2/B4*4%),1))</f>
        <v>2</v>
      </c>
      <c r="AG21" s="48">
        <f>IF(OR(G21="عارضه",G21="اعتيادى"),I2/B4,)</f>
        <v>0</v>
      </c>
      <c r="AH21" s="51">
        <f t="shared" si="6"/>
        <v>226.25</v>
      </c>
      <c r="AI21" s="48">
        <f>IF(H21="جزاءات",ROUND((I2/B4*I21),1))</f>
        <v>12.5</v>
      </c>
      <c r="AJ21" s="52">
        <v>20</v>
      </c>
      <c r="AK21" s="48">
        <f>IF(OR(G21="نفاذ عارضه",G21="نفاذ اعتيادى"),I2/B4,)</f>
        <v>50</v>
      </c>
      <c r="AL21" s="53">
        <f t="shared" si="15"/>
        <v>82.5</v>
      </c>
      <c r="AM21" s="53">
        <f t="shared" si="7"/>
        <v>143.75</v>
      </c>
    </row>
    <row r="22" spans="1:39" ht="24.95" customHeight="1">
      <c r="A22" s="45" t="str">
        <f t="shared" si="8"/>
        <v>الثلاثاء</v>
      </c>
      <c r="B22" s="46">
        <v>41016</v>
      </c>
      <c r="C22" s="47" t="s">
        <v>92</v>
      </c>
      <c r="D22" s="47" t="s">
        <v>93</v>
      </c>
      <c r="E22" s="47" t="s">
        <v>94</v>
      </c>
      <c r="F22" s="47" t="s">
        <v>98</v>
      </c>
      <c r="G22" s="47" t="s">
        <v>116</v>
      </c>
      <c r="H22" s="47" t="s">
        <v>95</v>
      </c>
      <c r="I22" s="47">
        <v>0.25</v>
      </c>
      <c r="J22" s="48">
        <f>(I2)</f>
        <v>1500</v>
      </c>
      <c r="K22" s="48">
        <f>(I2/B4)</f>
        <v>50</v>
      </c>
      <c r="L22" s="48">
        <f>ROUND((I2/B4/7),1)</f>
        <v>7.1</v>
      </c>
      <c r="M22" s="49">
        <v>0.33333333333333331</v>
      </c>
      <c r="N22" s="48" t="str">
        <f t="shared" si="9"/>
        <v xml:space="preserve">فى الموعد </v>
      </c>
      <c r="O22" s="49">
        <v>0.625</v>
      </c>
      <c r="P22" s="48" t="str">
        <f t="shared" si="10"/>
        <v>فى الموعد</v>
      </c>
      <c r="Q22" s="48">
        <f t="shared" si="0"/>
        <v>49.7</v>
      </c>
      <c r="R22" s="49">
        <v>0.64583333333333337</v>
      </c>
      <c r="S22" s="48" t="str">
        <f t="shared" si="11"/>
        <v xml:space="preserve">فى الموعد </v>
      </c>
      <c r="T22" s="49">
        <v>0.72916666666666663</v>
      </c>
      <c r="U22" s="48" t="str">
        <f t="shared" si="12"/>
        <v>فى الموعد</v>
      </c>
      <c r="V22" s="48">
        <f t="shared" si="1"/>
        <v>21.299999999999979</v>
      </c>
      <c r="W22" s="50">
        <v>0.72916666666666663</v>
      </c>
      <c r="X22" s="48" t="str">
        <f t="shared" si="13"/>
        <v>فى الموعد</v>
      </c>
      <c r="Y22" s="50">
        <v>0.9375</v>
      </c>
      <c r="Z22" s="48" t="str">
        <f t="shared" si="14"/>
        <v>فى الموعد</v>
      </c>
      <c r="AA22" s="48">
        <f t="shared" si="2"/>
        <v>53.250000000000007</v>
      </c>
      <c r="AB22" s="48">
        <f t="shared" si="3"/>
        <v>49.7</v>
      </c>
      <c r="AC22" s="48">
        <f t="shared" si="4"/>
        <v>21.299999999999979</v>
      </c>
      <c r="AD22" s="48">
        <f t="shared" si="5"/>
        <v>53.250000000000007</v>
      </c>
      <c r="AE22" s="48">
        <f>IF(E22="منتظم",ROUND((I2/B4*2),1))</f>
        <v>100</v>
      </c>
      <c r="AF22" s="48">
        <f>IF(F22="حوافزانتاج",ROUND((I2/B4*4%),1))</f>
        <v>2</v>
      </c>
      <c r="AG22" s="48">
        <f>IF(OR(G22="عارضه",G22="اعتيادى"),I2/B4,)</f>
        <v>0</v>
      </c>
      <c r="AH22" s="51">
        <f t="shared" si="6"/>
        <v>226.25</v>
      </c>
      <c r="AI22" s="48">
        <f>IF(H22="جزاءات",ROUND((I2/B4*I22),1))</f>
        <v>12.5</v>
      </c>
      <c r="AJ22" s="52">
        <v>20</v>
      </c>
      <c r="AK22" s="48">
        <f>IF(OR(G22="نفاذ عارضه",G22="نفاذ اعتيادى"),I2/B4,)</f>
        <v>50</v>
      </c>
      <c r="AL22" s="53">
        <f t="shared" si="15"/>
        <v>82.5</v>
      </c>
      <c r="AM22" s="53">
        <f t="shared" si="7"/>
        <v>143.75</v>
      </c>
    </row>
    <row r="23" spans="1:39" ht="24.95" customHeight="1">
      <c r="A23" s="45" t="str">
        <f t="shared" si="8"/>
        <v>الأربعاء</v>
      </c>
      <c r="B23" s="46">
        <v>41017</v>
      </c>
      <c r="C23" s="47" t="s">
        <v>92</v>
      </c>
      <c r="D23" s="47" t="s">
        <v>93</v>
      </c>
      <c r="E23" s="47" t="s">
        <v>94</v>
      </c>
      <c r="F23" s="47" t="s">
        <v>98</v>
      </c>
      <c r="G23" s="47" t="s">
        <v>116</v>
      </c>
      <c r="H23" s="47" t="s">
        <v>95</v>
      </c>
      <c r="I23" s="47">
        <v>0.25</v>
      </c>
      <c r="J23" s="48">
        <f>(I2)</f>
        <v>1500</v>
      </c>
      <c r="K23" s="48">
        <f>(I2/B4)</f>
        <v>50</v>
      </c>
      <c r="L23" s="48">
        <f>ROUND((I2/B4/7),1)</f>
        <v>7.1</v>
      </c>
      <c r="M23" s="49">
        <v>0.33333333333333331</v>
      </c>
      <c r="N23" s="48" t="str">
        <f t="shared" si="9"/>
        <v xml:space="preserve">فى الموعد </v>
      </c>
      <c r="O23" s="49">
        <v>0.625</v>
      </c>
      <c r="P23" s="48" t="str">
        <f t="shared" si="10"/>
        <v>فى الموعد</v>
      </c>
      <c r="Q23" s="48">
        <f t="shared" si="0"/>
        <v>49.7</v>
      </c>
      <c r="R23" s="49">
        <v>0.64583333333333337</v>
      </c>
      <c r="S23" s="48" t="str">
        <f t="shared" si="11"/>
        <v xml:space="preserve">فى الموعد </v>
      </c>
      <c r="T23" s="49">
        <v>0.72916666666666663</v>
      </c>
      <c r="U23" s="48" t="str">
        <f t="shared" si="12"/>
        <v>فى الموعد</v>
      </c>
      <c r="V23" s="48">
        <f t="shared" si="1"/>
        <v>21.299999999999979</v>
      </c>
      <c r="W23" s="50">
        <v>0.72916666666666663</v>
      </c>
      <c r="X23" s="48" t="str">
        <f t="shared" si="13"/>
        <v>فى الموعد</v>
      </c>
      <c r="Y23" s="50">
        <v>0.9375</v>
      </c>
      <c r="Z23" s="48" t="str">
        <f t="shared" si="14"/>
        <v>فى الموعد</v>
      </c>
      <c r="AA23" s="48">
        <f t="shared" si="2"/>
        <v>53.250000000000007</v>
      </c>
      <c r="AB23" s="48">
        <f t="shared" si="3"/>
        <v>49.7</v>
      </c>
      <c r="AC23" s="48">
        <f t="shared" si="4"/>
        <v>21.299999999999979</v>
      </c>
      <c r="AD23" s="48">
        <f t="shared" si="5"/>
        <v>53.250000000000007</v>
      </c>
      <c r="AE23" s="48">
        <f>IF(E23="منتظم",ROUND((I2/B4*2),1))</f>
        <v>100</v>
      </c>
      <c r="AF23" s="48">
        <f>IF(F23="حوافزانتاج",ROUND((I2/B4*4%),1))</f>
        <v>2</v>
      </c>
      <c r="AG23" s="48">
        <f>IF(OR(G23="عارضه",G23="اعتيادى"),I2/B4,)</f>
        <v>0</v>
      </c>
      <c r="AH23" s="51">
        <f t="shared" si="6"/>
        <v>226.25</v>
      </c>
      <c r="AI23" s="48">
        <f>IF(H23="جزاءات",ROUND((I2/B4*I23),1))</f>
        <v>12.5</v>
      </c>
      <c r="AJ23" s="52">
        <v>20</v>
      </c>
      <c r="AK23" s="48">
        <f>IF(OR(G23="نفاذ عارضه",G23="نفاذ اعتيادى"),I2/B4,)</f>
        <v>50</v>
      </c>
      <c r="AL23" s="53">
        <f t="shared" si="15"/>
        <v>82.5</v>
      </c>
      <c r="AM23" s="53">
        <f t="shared" si="7"/>
        <v>143.75</v>
      </c>
    </row>
    <row r="24" spans="1:39" ht="24.95" customHeight="1">
      <c r="A24" s="45" t="str">
        <f t="shared" si="8"/>
        <v>الخميس</v>
      </c>
      <c r="B24" s="46">
        <v>41018</v>
      </c>
      <c r="C24" s="47" t="s">
        <v>92</v>
      </c>
      <c r="D24" s="47" t="s">
        <v>93</v>
      </c>
      <c r="E24" s="47" t="s">
        <v>94</v>
      </c>
      <c r="F24" s="47" t="s">
        <v>98</v>
      </c>
      <c r="G24" s="47" t="s">
        <v>116</v>
      </c>
      <c r="H24" s="47" t="s">
        <v>95</v>
      </c>
      <c r="I24" s="47">
        <v>0.25</v>
      </c>
      <c r="J24" s="48">
        <f>(I2)</f>
        <v>1500</v>
      </c>
      <c r="K24" s="48">
        <f>(I2/B4)</f>
        <v>50</v>
      </c>
      <c r="L24" s="48">
        <f>ROUND((I2/B4/7),1)</f>
        <v>7.1</v>
      </c>
      <c r="M24" s="49">
        <v>0.33333333333333331</v>
      </c>
      <c r="N24" s="48" t="str">
        <f t="shared" si="9"/>
        <v xml:space="preserve">فى الموعد </v>
      </c>
      <c r="O24" s="49">
        <v>0.625</v>
      </c>
      <c r="P24" s="48" t="str">
        <f t="shared" si="10"/>
        <v>فى الموعد</v>
      </c>
      <c r="Q24" s="48">
        <f t="shared" si="0"/>
        <v>49.7</v>
      </c>
      <c r="R24" s="49">
        <v>0.64583333333333337</v>
      </c>
      <c r="S24" s="48" t="str">
        <f t="shared" si="11"/>
        <v xml:space="preserve">فى الموعد </v>
      </c>
      <c r="T24" s="49">
        <v>0.72916666666666663</v>
      </c>
      <c r="U24" s="48" t="str">
        <f t="shared" si="12"/>
        <v>فى الموعد</v>
      </c>
      <c r="V24" s="48">
        <f t="shared" si="1"/>
        <v>21.299999999999979</v>
      </c>
      <c r="W24" s="50">
        <v>0.72916666666666663</v>
      </c>
      <c r="X24" s="48" t="str">
        <f t="shared" si="13"/>
        <v>فى الموعد</v>
      </c>
      <c r="Y24" s="50">
        <v>0.9375</v>
      </c>
      <c r="Z24" s="48" t="str">
        <f t="shared" si="14"/>
        <v>فى الموعد</v>
      </c>
      <c r="AA24" s="48">
        <f t="shared" si="2"/>
        <v>53.250000000000007</v>
      </c>
      <c r="AB24" s="48">
        <f t="shared" si="3"/>
        <v>49.7</v>
      </c>
      <c r="AC24" s="48">
        <f t="shared" si="4"/>
        <v>21.299999999999979</v>
      </c>
      <c r="AD24" s="48">
        <f t="shared" si="5"/>
        <v>53.250000000000007</v>
      </c>
      <c r="AE24" s="48">
        <f>IF(E24="منتظم",ROUND((I2/B4*2),1))</f>
        <v>100</v>
      </c>
      <c r="AF24" s="48">
        <f>IF(F24="حوافزانتاج",ROUND((I2/B4*4%),1))</f>
        <v>2</v>
      </c>
      <c r="AG24" s="48">
        <f>IF(OR(G24="عارضه",G24="اعتيادى"),I2/B4,)</f>
        <v>0</v>
      </c>
      <c r="AH24" s="51">
        <f t="shared" si="6"/>
        <v>226.25</v>
      </c>
      <c r="AI24" s="48">
        <f>IF(H24="جزاءات",ROUND((I2/B4*I24),1))</f>
        <v>12.5</v>
      </c>
      <c r="AJ24" s="52">
        <v>20</v>
      </c>
      <c r="AK24" s="48">
        <f>IF(OR(G24="نفاذ عارضه",G24="نفاذ اعتيادى"),I2/B4,)</f>
        <v>50</v>
      </c>
      <c r="AL24" s="53">
        <f t="shared" si="15"/>
        <v>82.5</v>
      </c>
      <c r="AM24" s="53">
        <f t="shared" si="7"/>
        <v>143.75</v>
      </c>
    </row>
    <row r="25" spans="1:39" ht="24.95" customHeight="1">
      <c r="A25" s="45" t="str">
        <f t="shared" si="8"/>
        <v>الجمعة</v>
      </c>
      <c r="B25" s="46">
        <v>41019</v>
      </c>
      <c r="C25" s="47" t="s">
        <v>92</v>
      </c>
      <c r="D25" s="47" t="s">
        <v>93</v>
      </c>
      <c r="E25" s="47" t="s">
        <v>94</v>
      </c>
      <c r="F25" s="47" t="s">
        <v>98</v>
      </c>
      <c r="G25" s="47" t="s">
        <v>116</v>
      </c>
      <c r="H25" s="47" t="s">
        <v>95</v>
      </c>
      <c r="I25" s="47">
        <v>0.25</v>
      </c>
      <c r="J25" s="48">
        <f>(I2)</f>
        <v>1500</v>
      </c>
      <c r="K25" s="48">
        <f>(I2/B4)</f>
        <v>50</v>
      </c>
      <c r="L25" s="48">
        <f>ROUND((I2/B4/7),1)</f>
        <v>7.1</v>
      </c>
      <c r="M25" s="49">
        <v>0.33333333333333331</v>
      </c>
      <c r="N25" s="48" t="str">
        <f t="shared" si="9"/>
        <v xml:space="preserve">فى الموعد </v>
      </c>
      <c r="O25" s="49">
        <v>0.625</v>
      </c>
      <c r="P25" s="48" t="str">
        <f t="shared" si="10"/>
        <v>فى الموعد</v>
      </c>
      <c r="Q25" s="48">
        <f t="shared" si="0"/>
        <v>49.7</v>
      </c>
      <c r="R25" s="49">
        <v>0.64583333333333337</v>
      </c>
      <c r="S25" s="48" t="str">
        <f t="shared" si="11"/>
        <v xml:space="preserve">فى الموعد </v>
      </c>
      <c r="T25" s="49">
        <v>0.72916666666666663</v>
      </c>
      <c r="U25" s="48" t="str">
        <f t="shared" si="12"/>
        <v>فى الموعد</v>
      </c>
      <c r="V25" s="48">
        <f t="shared" si="1"/>
        <v>21.299999999999979</v>
      </c>
      <c r="W25" s="50">
        <v>0.72916666666666663</v>
      </c>
      <c r="X25" s="48" t="str">
        <f t="shared" si="13"/>
        <v>فى الموعد</v>
      </c>
      <c r="Y25" s="50">
        <v>0.9375</v>
      </c>
      <c r="Z25" s="48" t="str">
        <f t="shared" si="14"/>
        <v>فى الموعد</v>
      </c>
      <c r="AA25" s="48">
        <f t="shared" si="2"/>
        <v>53.250000000000007</v>
      </c>
      <c r="AB25" s="48">
        <f t="shared" si="3"/>
        <v>49.7</v>
      </c>
      <c r="AC25" s="48">
        <f t="shared" si="4"/>
        <v>21.299999999999979</v>
      </c>
      <c r="AD25" s="48">
        <f t="shared" si="5"/>
        <v>53.250000000000007</v>
      </c>
      <c r="AE25" s="48">
        <f>IF(E25="منتظم",ROUND((I2/B4*2),1))</f>
        <v>100</v>
      </c>
      <c r="AF25" s="48">
        <f>IF(F25="حوافزانتاج",ROUND((I2/B4*4%),1))</f>
        <v>2</v>
      </c>
      <c r="AG25" s="48">
        <f>IF(OR(G25="عارضه",G25="اعتيادى"),I2/B4,)</f>
        <v>0</v>
      </c>
      <c r="AH25" s="51">
        <f t="shared" si="6"/>
        <v>226.25</v>
      </c>
      <c r="AI25" s="48">
        <f>IF(H25="جزاءات",ROUND((I2/B4*I25),1))</f>
        <v>12.5</v>
      </c>
      <c r="AJ25" s="52">
        <v>20</v>
      </c>
      <c r="AK25" s="48">
        <f>IF(OR(G25="نفاذ عارضه",G25="نفاذ اعتيادى"),I2/B4,)</f>
        <v>50</v>
      </c>
      <c r="AL25" s="53">
        <f t="shared" si="15"/>
        <v>82.5</v>
      </c>
      <c r="AM25" s="53">
        <f t="shared" si="7"/>
        <v>143.75</v>
      </c>
    </row>
    <row r="26" spans="1:39" ht="24.95" customHeight="1">
      <c r="A26" s="45" t="str">
        <f t="shared" si="8"/>
        <v>السبت</v>
      </c>
      <c r="B26" s="46">
        <v>41020</v>
      </c>
      <c r="C26" s="47" t="s">
        <v>92</v>
      </c>
      <c r="D26" s="47" t="s">
        <v>93</v>
      </c>
      <c r="E26" s="47" t="s">
        <v>94</v>
      </c>
      <c r="F26" s="47" t="s">
        <v>98</v>
      </c>
      <c r="G26" s="47" t="s">
        <v>116</v>
      </c>
      <c r="H26" s="47" t="s">
        <v>95</v>
      </c>
      <c r="I26" s="47">
        <v>0.25</v>
      </c>
      <c r="J26" s="48">
        <f>(I2)</f>
        <v>1500</v>
      </c>
      <c r="K26" s="48">
        <f>(I2/B4)</f>
        <v>50</v>
      </c>
      <c r="L26" s="48">
        <f>ROUND((I2/B4/7),1)</f>
        <v>7.1</v>
      </c>
      <c r="M26" s="49">
        <v>0.33333333333333331</v>
      </c>
      <c r="N26" s="48" t="str">
        <f t="shared" si="9"/>
        <v xml:space="preserve">فى الموعد </v>
      </c>
      <c r="O26" s="49">
        <v>0.625</v>
      </c>
      <c r="P26" s="48" t="str">
        <f t="shared" si="10"/>
        <v>فى الموعد</v>
      </c>
      <c r="Q26" s="48">
        <f t="shared" si="0"/>
        <v>49.7</v>
      </c>
      <c r="R26" s="49">
        <v>0.64583333333333337</v>
      </c>
      <c r="S26" s="48" t="str">
        <f t="shared" si="11"/>
        <v xml:space="preserve">فى الموعد </v>
      </c>
      <c r="T26" s="49">
        <v>0.72916666666666663</v>
      </c>
      <c r="U26" s="48" t="str">
        <f t="shared" si="12"/>
        <v>فى الموعد</v>
      </c>
      <c r="V26" s="48">
        <f t="shared" si="1"/>
        <v>21.299999999999979</v>
      </c>
      <c r="W26" s="50">
        <v>0.72916666666666663</v>
      </c>
      <c r="X26" s="48" t="str">
        <f t="shared" si="13"/>
        <v>فى الموعد</v>
      </c>
      <c r="Y26" s="50">
        <v>0.9375</v>
      </c>
      <c r="Z26" s="48" t="str">
        <f t="shared" si="14"/>
        <v>فى الموعد</v>
      </c>
      <c r="AA26" s="48">
        <f t="shared" si="2"/>
        <v>53.250000000000007</v>
      </c>
      <c r="AB26" s="48">
        <f t="shared" si="3"/>
        <v>49.7</v>
      </c>
      <c r="AC26" s="48">
        <f t="shared" si="4"/>
        <v>21.299999999999979</v>
      </c>
      <c r="AD26" s="48">
        <f t="shared" si="5"/>
        <v>53.250000000000007</v>
      </c>
      <c r="AE26" s="48">
        <f>IF(E26="منتظم",ROUND((I2/B4*2),1))</f>
        <v>100</v>
      </c>
      <c r="AF26" s="48">
        <f>IF(F26="حوافزانتاج",ROUND((I2/B4*4%),1))</f>
        <v>2</v>
      </c>
      <c r="AG26" s="48">
        <f>IF(OR(G26="عارضه",G26="اعتيادى"),I2/B4,)</f>
        <v>0</v>
      </c>
      <c r="AH26" s="51">
        <f t="shared" si="6"/>
        <v>226.25</v>
      </c>
      <c r="AI26" s="48">
        <f>IF(H26="جزاءات",ROUND((I2/B4*I26),1))</f>
        <v>12.5</v>
      </c>
      <c r="AJ26" s="52">
        <v>20</v>
      </c>
      <c r="AK26" s="48">
        <f>IF(OR(G26="نفاذ عارضه",G26="نفاذ اعتيادى"),I2/B4,)</f>
        <v>50</v>
      </c>
      <c r="AL26" s="53">
        <f t="shared" si="15"/>
        <v>82.5</v>
      </c>
      <c r="AM26" s="53">
        <f t="shared" si="7"/>
        <v>143.75</v>
      </c>
    </row>
    <row r="27" spans="1:39" ht="24.95" customHeight="1">
      <c r="A27" s="45" t="str">
        <f t="shared" si="8"/>
        <v>الأحد</v>
      </c>
      <c r="B27" s="46">
        <v>41021</v>
      </c>
      <c r="C27" s="47" t="s">
        <v>92</v>
      </c>
      <c r="D27" s="47" t="s">
        <v>93</v>
      </c>
      <c r="E27" s="47" t="s">
        <v>94</v>
      </c>
      <c r="F27" s="47" t="s">
        <v>98</v>
      </c>
      <c r="G27" s="47" t="s">
        <v>116</v>
      </c>
      <c r="H27" s="47" t="s">
        <v>95</v>
      </c>
      <c r="I27" s="47">
        <v>0.25</v>
      </c>
      <c r="J27" s="48">
        <f>(I2)</f>
        <v>1500</v>
      </c>
      <c r="K27" s="48">
        <f>(I2/B4)</f>
        <v>50</v>
      </c>
      <c r="L27" s="48">
        <f>ROUND((I2/B4/7),1)</f>
        <v>7.1</v>
      </c>
      <c r="M27" s="49">
        <v>0.33333333333333331</v>
      </c>
      <c r="N27" s="48" t="str">
        <f t="shared" si="9"/>
        <v xml:space="preserve">فى الموعد </v>
      </c>
      <c r="O27" s="49">
        <v>0.625</v>
      </c>
      <c r="P27" s="48" t="str">
        <f t="shared" si="10"/>
        <v>فى الموعد</v>
      </c>
      <c r="Q27" s="48">
        <f t="shared" si="0"/>
        <v>49.7</v>
      </c>
      <c r="R27" s="49">
        <v>0.64583333333333337</v>
      </c>
      <c r="S27" s="48" t="str">
        <f t="shared" si="11"/>
        <v xml:space="preserve">فى الموعد </v>
      </c>
      <c r="T27" s="49">
        <v>0.72916666666666663</v>
      </c>
      <c r="U27" s="48" t="str">
        <f t="shared" si="12"/>
        <v>فى الموعد</v>
      </c>
      <c r="V27" s="48">
        <f t="shared" si="1"/>
        <v>21.299999999999979</v>
      </c>
      <c r="W27" s="50">
        <v>0.72916666666666663</v>
      </c>
      <c r="X27" s="48" t="str">
        <f t="shared" si="13"/>
        <v>فى الموعد</v>
      </c>
      <c r="Y27" s="50">
        <v>0.9375</v>
      </c>
      <c r="Z27" s="48" t="str">
        <f t="shared" si="14"/>
        <v>فى الموعد</v>
      </c>
      <c r="AA27" s="48">
        <f t="shared" si="2"/>
        <v>53.250000000000007</v>
      </c>
      <c r="AB27" s="48">
        <f t="shared" si="3"/>
        <v>49.7</v>
      </c>
      <c r="AC27" s="48">
        <f t="shared" si="4"/>
        <v>21.299999999999979</v>
      </c>
      <c r="AD27" s="48">
        <f t="shared" si="5"/>
        <v>53.250000000000007</v>
      </c>
      <c r="AE27" s="48">
        <f>IF(E27="منتظم",ROUND((I2/B4*2),1))</f>
        <v>100</v>
      </c>
      <c r="AF27" s="48">
        <f>IF(F27="حوافزانتاج",ROUND((I2/B4*4%),1))</f>
        <v>2</v>
      </c>
      <c r="AG27" s="48">
        <f>IF(OR(G27="عارضه",G27="اعتيادى"),I2/B4,)</f>
        <v>0</v>
      </c>
      <c r="AH27" s="51">
        <f t="shared" si="6"/>
        <v>226.25</v>
      </c>
      <c r="AI27" s="48">
        <f>IF(H27="جزاءات",ROUND((I2/B4*I27),1))</f>
        <v>12.5</v>
      </c>
      <c r="AJ27" s="52">
        <v>20</v>
      </c>
      <c r="AK27" s="48">
        <f>IF(OR(G27="نفاذ عارضه",G27="نفاذ اعتيادى"),I2/B4,)</f>
        <v>50</v>
      </c>
      <c r="AL27" s="53">
        <f t="shared" si="15"/>
        <v>82.5</v>
      </c>
      <c r="AM27" s="53">
        <f t="shared" si="7"/>
        <v>143.75</v>
      </c>
    </row>
    <row r="28" spans="1:39" ht="24.95" customHeight="1">
      <c r="A28" s="45" t="str">
        <f t="shared" si="8"/>
        <v>الإثنين</v>
      </c>
      <c r="B28" s="46">
        <v>41022</v>
      </c>
      <c r="C28" s="47" t="s">
        <v>92</v>
      </c>
      <c r="D28" s="47" t="s">
        <v>93</v>
      </c>
      <c r="E28" s="47" t="s">
        <v>94</v>
      </c>
      <c r="F28" s="47" t="s">
        <v>98</v>
      </c>
      <c r="G28" s="47" t="s">
        <v>116</v>
      </c>
      <c r="H28" s="47" t="s">
        <v>95</v>
      </c>
      <c r="I28" s="47">
        <v>0.25</v>
      </c>
      <c r="J28" s="48">
        <f>(I2)</f>
        <v>1500</v>
      </c>
      <c r="K28" s="48">
        <f>(I2/B4)</f>
        <v>50</v>
      </c>
      <c r="L28" s="48">
        <f>ROUND((I2/B4/7),1)</f>
        <v>7.1</v>
      </c>
      <c r="M28" s="49">
        <v>0.33333333333333331</v>
      </c>
      <c r="N28" s="48" t="str">
        <f t="shared" si="9"/>
        <v xml:space="preserve">فى الموعد </v>
      </c>
      <c r="O28" s="49">
        <v>0.625</v>
      </c>
      <c r="P28" s="48" t="str">
        <f t="shared" si="10"/>
        <v>فى الموعد</v>
      </c>
      <c r="Q28" s="48">
        <f t="shared" si="0"/>
        <v>49.7</v>
      </c>
      <c r="R28" s="49">
        <v>0.64583333333333337</v>
      </c>
      <c r="S28" s="48" t="str">
        <f t="shared" si="11"/>
        <v xml:space="preserve">فى الموعد </v>
      </c>
      <c r="T28" s="49">
        <v>0.72916666666666663</v>
      </c>
      <c r="U28" s="48" t="str">
        <f t="shared" si="12"/>
        <v>فى الموعد</v>
      </c>
      <c r="V28" s="48">
        <f t="shared" si="1"/>
        <v>21.299999999999979</v>
      </c>
      <c r="W28" s="50">
        <v>0.72916666666666663</v>
      </c>
      <c r="X28" s="48" t="str">
        <f t="shared" si="13"/>
        <v>فى الموعد</v>
      </c>
      <c r="Y28" s="50">
        <v>0.9375</v>
      </c>
      <c r="Z28" s="48" t="str">
        <f t="shared" si="14"/>
        <v>فى الموعد</v>
      </c>
      <c r="AA28" s="48">
        <f t="shared" si="2"/>
        <v>53.250000000000007</v>
      </c>
      <c r="AB28" s="48">
        <f t="shared" si="3"/>
        <v>49.7</v>
      </c>
      <c r="AC28" s="48">
        <f t="shared" si="4"/>
        <v>21.299999999999979</v>
      </c>
      <c r="AD28" s="48">
        <f t="shared" si="5"/>
        <v>53.250000000000007</v>
      </c>
      <c r="AE28" s="48">
        <f>IF(E28="منتظم",ROUND((I2/B4*2),1))</f>
        <v>100</v>
      </c>
      <c r="AF28" s="48">
        <f>IF(F28="حوافزانتاج",ROUND((I2/B4*4%),1))</f>
        <v>2</v>
      </c>
      <c r="AG28" s="48">
        <f>IF(OR(G28="عارضه",G28="اعتيادى"),I2/B4,)</f>
        <v>0</v>
      </c>
      <c r="AH28" s="51">
        <f t="shared" si="6"/>
        <v>226.25</v>
      </c>
      <c r="AI28" s="48">
        <f>IF(H28="جزاءات",ROUND((I2/B4*I28),1))</f>
        <v>12.5</v>
      </c>
      <c r="AJ28" s="52">
        <v>20</v>
      </c>
      <c r="AK28" s="48">
        <f>IF(OR(G28="نفاذ عارضه",G28="نفاذ اعتيادى"),I2/B4,)</f>
        <v>50</v>
      </c>
      <c r="AL28" s="53">
        <f t="shared" si="15"/>
        <v>82.5</v>
      </c>
      <c r="AM28" s="53">
        <f t="shared" si="7"/>
        <v>143.75</v>
      </c>
    </row>
    <row r="29" spans="1:39" ht="24.95" customHeight="1">
      <c r="A29" s="45" t="str">
        <f t="shared" si="8"/>
        <v>الثلاثاء</v>
      </c>
      <c r="B29" s="46">
        <v>41023</v>
      </c>
      <c r="C29" s="47" t="s">
        <v>92</v>
      </c>
      <c r="D29" s="47" t="s">
        <v>93</v>
      </c>
      <c r="E29" s="47" t="s">
        <v>94</v>
      </c>
      <c r="F29" s="47" t="s">
        <v>98</v>
      </c>
      <c r="G29" s="47" t="s">
        <v>116</v>
      </c>
      <c r="H29" s="47" t="s">
        <v>95</v>
      </c>
      <c r="I29" s="47">
        <v>0.25</v>
      </c>
      <c r="J29" s="48">
        <f>(I2)</f>
        <v>1500</v>
      </c>
      <c r="K29" s="48">
        <f>(I2/B4)</f>
        <v>50</v>
      </c>
      <c r="L29" s="48">
        <f>ROUND((I2/B4/7),1)</f>
        <v>7.1</v>
      </c>
      <c r="M29" s="49">
        <v>0.33333333333333331</v>
      </c>
      <c r="N29" s="48" t="str">
        <f t="shared" si="9"/>
        <v xml:space="preserve">فى الموعد </v>
      </c>
      <c r="O29" s="49">
        <v>0.625</v>
      </c>
      <c r="P29" s="48" t="str">
        <f t="shared" si="10"/>
        <v>فى الموعد</v>
      </c>
      <c r="Q29" s="48">
        <f t="shared" si="0"/>
        <v>49.7</v>
      </c>
      <c r="R29" s="49">
        <v>0.64583333333333337</v>
      </c>
      <c r="S29" s="48" t="str">
        <f t="shared" si="11"/>
        <v xml:space="preserve">فى الموعد </v>
      </c>
      <c r="T29" s="49">
        <v>0.72916666666666663</v>
      </c>
      <c r="U29" s="48" t="str">
        <f t="shared" si="12"/>
        <v>فى الموعد</v>
      </c>
      <c r="V29" s="48">
        <f t="shared" si="1"/>
        <v>21.299999999999979</v>
      </c>
      <c r="W29" s="50">
        <v>0.72916666666666663</v>
      </c>
      <c r="X29" s="48" t="str">
        <f t="shared" si="13"/>
        <v>فى الموعد</v>
      </c>
      <c r="Y29" s="50">
        <v>0.9375</v>
      </c>
      <c r="Z29" s="48" t="str">
        <f t="shared" si="14"/>
        <v>فى الموعد</v>
      </c>
      <c r="AA29" s="48">
        <f t="shared" si="2"/>
        <v>53.250000000000007</v>
      </c>
      <c r="AB29" s="48">
        <f t="shared" si="3"/>
        <v>49.7</v>
      </c>
      <c r="AC29" s="48">
        <f t="shared" si="4"/>
        <v>21.299999999999979</v>
      </c>
      <c r="AD29" s="48">
        <f t="shared" si="5"/>
        <v>53.250000000000007</v>
      </c>
      <c r="AE29" s="48">
        <f>IF(E29="منتظم",ROUND((I2/B4*2),1))</f>
        <v>100</v>
      </c>
      <c r="AF29" s="48">
        <f>IF(F29="حوافزانتاج",ROUND((I2/B4*4%),1))</f>
        <v>2</v>
      </c>
      <c r="AG29" s="48">
        <f>IF(OR(G29="عارضه",G29="اعتيادى"),I2/B4,)</f>
        <v>0</v>
      </c>
      <c r="AH29" s="51">
        <f t="shared" si="6"/>
        <v>226.25</v>
      </c>
      <c r="AI29" s="48">
        <f>IF(H29="جزاءات",ROUND((I2/B4*I29),1))</f>
        <v>12.5</v>
      </c>
      <c r="AJ29" s="52">
        <v>20</v>
      </c>
      <c r="AK29" s="48">
        <f>IF(OR(G29="نفاذ عارضه",G29="نفاذ اعتيادى"),I2/B4,)</f>
        <v>50</v>
      </c>
      <c r="AL29" s="53">
        <f t="shared" si="15"/>
        <v>82.5</v>
      </c>
      <c r="AM29" s="53">
        <f t="shared" si="7"/>
        <v>143.75</v>
      </c>
    </row>
    <row r="30" spans="1:39" ht="24.95" customHeight="1">
      <c r="A30" s="45" t="str">
        <f t="shared" si="8"/>
        <v>الأربعاء</v>
      </c>
      <c r="B30" s="46">
        <v>41024</v>
      </c>
      <c r="C30" s="47" t="s">
        <v>92</v>
      </c>
      <c r="D30" s="47" t="s">
        <v>93</v>
      </c>
      <c r="E30" s="47" t="s">
        <v>94</v>
      </c>
      <c r="F30" s="47" t="s">
        <v>98</v>
      </c>
      <c r="G30" s="47" t="s">
        <v>116</v>
      </c>
      <c r="H30" s="47" t="s">
        <v>95</v>
      </c>
      <c r="I30" s="47">
        <v>0.25</v>
      </c>
      <c r="J30" s="48">
        <f>(I2)</f>
        <v>1500</v>
      </c>
      <c r="K30" s="48">
        <f>(I2/B4)</f>
        <v>50</v>
      </c>
      <c r="L30" s="48">
        <f>ROUND((I2/B4/7),1)</f>
        <v>7.1</v>
      </c>
      <c r="M30" s="49">
        <v>0.33333333333333331</v>
      </c>
      <c r="N30" s="48" t="str">
        <f t="shared" si="9"/>
        <v xml:space="preserve">فى الموعد </v>
      </c>
      <c r="O30" s="49">
        <v>0.625</v>
      </c>
      <c r="P30" s="48" t="str">
        <f t="shared" si="10"/>
        <v>فى الموعد</v>
      </c>
      <c r="Q30" s="48">
        <f t="shared" si="0"/>
        <v>49.7</v>
      </c>
      <c r="R30" s="49">
        <v>0.64583333333333337</v>
      </c>
      <c r="S30" s="48" t="str">
        <f t="shared" si="11"/>
        <v xml:space="preserve">فى الموعد </v>
      </c>
      <c r="T30" s="49">
        <v>0.72916666666666663</v>
      </c>
      <c r="U30" s="48" t="str">
        <f t="shared" si="12"/>
        <v>فى الموعد</v>
      </c>
      <c r="V30" s="48">
        <f t="shared" si="1"/>
        <v>21.299999999999979</v>
      </c>
      <c r="W30" s="50">
        <v>0.72916666666666663</v>
      </c>
      <c r="X30" s="48" t="str">
        <f t="shared" si="13"/>
        <v>فى الموعد</v>
      </c>
      <c r="Y30" s="50">
        <v>0.9375</v>
      </c>
      <c r="Z30" s="48" t="str">
        <f t="shared" si="14"/>
        <v>فى الموعد</v>
      </c>
      <c r="AA30" s="48">
        <f t="shared" si="2"/>
        <v>53.250000000000007</v>
      </c>
      <c r="AB30" s="48">
        <f t="shared" si="3"/>
        <v>49.7</v>
      </c>
      <c r="AC30" s="48">
        <f t="shared" si="4"/>
        <v>21.299999999999979</v>
      </c>
      <c r="AD30" s="48">
        <f t="shared" si="5"/>
        <v>53.250000000000007</v>
      </c>
      <c r="AE30" s="48">
        <f>IF(E30="منتظم",ROUND((I2/B4*2),1))</f>
        <v>100</v>
      </c>
      <c r="AF30" s="48">
        <f>IF(F30="حوافزانتاج",ROUND((I2/B4*4%),1))</f>
        <v>2</v>
      </c>
      <c r="AG30" s="48">
        <f>IF(OR(G30="عارضه",G30="اعتيادى"),I2/B4,)</f>
        <v>0</v>
      </c>
      <c r="AH30" s="51">
        <f t="shared" si="6"/>
        <v>226.25</v>
      </c>
      <c r="AI30" s="48">
        <f>IF(H30="جزاءات",ROUND((I2/B4*I30),1))</f>
        <v>12.5</v>
      </c>
      <c r="AJ30" s="52">
        <v>20</v>
      </c>
      <c r="AK30" s="48">
        <f>IF(OR(G30="نفاذ عارضه",G30="نفاذ اعتيادى"),I2/B4,)</f>
        <v>50</v>
      </c>
      <c r="AL30" s="53">
        <f t="shared" si="15"/>
        <v>82.5</v>
      </c>
      <c r="AM30" s="53">
        <f t="shared" si="7"/>
        <v>143.75</v>
      </c>
    </row>
    <row r="31" spans="1:39" ht="24.95" customHeight="1">
      <c r="A31" s="45" t="str">
        <f t="shared" si="8"/>
        <v>الخميس</v>
      </c>
      <c r="B31" s="46">
        <v>41025</v>
      </c>
      <c r="C31" s="47" t="s">
        <v>92</v>
      </c>
      <c r="D31" s="47" t="s">
        <v>93</v>
      </c>
      <c r="E31" s="47" t="s">
        <v>94</v>
      </c>
      <c r="F31" s="47" t="s">
        <v>98</v>
      </c>
      <c r="G31" s="47" t="s">
        <v>116</v>
      </c>
      <c r="H31" s="47" t="s">
        <v>95</v>
      </c>
      <c r="I31" s="47">
        <v>0.25</v>
      </c>
      <c r="J31" s="48">
        <f>(I2)</f>
        <v>1500</v>
      </c>
      <c r="K31" s="48">
        <f>(I2/B4)</f>
        <v>50</v>
      </c>
      <c r="L31" s="48">
        <f>ROUND((I2/B4/7),1)</f>
        <v>7.1</v>
      </c>
      <c r="M31" s="49">
        <v>0.33333333333333331</v>
      </c>
      <c r="N31" s="48" t="str">
        <f t="shared" si="9"/>
        <v xml:space="preserve">فى الموعد </v>
      </c>
      <c r="O31" s="49">
        <v>0.625</v>
      </c>
      <c r="P31" s="48" t="str">
        <f t="shared" si="10"/>
        <v>فى الموعد</v>
      </c>
      <c r="Q31" s="48">
        <f t="shared" si="0"/>
        <v>49.7</v>
      </c>
      <c r="R31" s="49">
        <v>0.64583333333333337</v>
      </c>
      <c r="S31" s="48" t="str">
        <f t="shared" si="11"/>
        <v xml:space="preserve">فى الموعد </v>
      </c>
      <c r="T31" s="49">
        <v>0.72916666666666663</v>
      </c>
      <c r="U31" s="48" t="str">
        <f t="shared" si="12"/>
        <v>فى الموعد</v>
      </c>
      <c r="V31" s="48">
        <f t="shared" si="1"/>
        <v>21.299999999999979</v>
      </c>
      <c r="W31" s="50">
        <v>0.72916666666666663</v>
      </c>
      <c r="X31" s="48" t="str">
        <f t="shared" si="13"/>
        <v>فى الموعد</v>
      </c>
      <c r="Y31" s="50">
        <v>0.9375</v>
      </c>
      <c r="Z31" s="48" t="str">
        <f t="shared" si="14"/>
        <v>فى الموعد</v>
      </c>
      <c r="AA31" s="48">
        <f t="shared" si="2"/>
        <v>53.250000000000007</v>
      </c>
      <c r="AB31" s="48">
        <f t="shared" si="3"/>
        <v>49.7</v>
      </c>
      <c r="AC31" s="48">
        <f t="shared" si="4"/>
        <v>21.299999999999979</v>
      </c>
      <c r="AD31" s="48">
        <f t="shared" si="5"/>
        <v>53.250000000000007</v>
      </c>
      <c r="AE31" s="48">
        <f>IF(E31="منتظم",ROUND((I2/B4*2),1))</f>
        <v>100</v>
      </c>
      <c r="AF31" s="48">
        <f>IF(F31="حوافزانتاج",ROUND((I2/B4*4%),1))</f>
        <v>2</v>
      </c>
      <c r="AG31" s="48">
        <f>IF(OR(G31="عارضه",G31="اعتيادى"),I2/B4,)</f>
        <v>0</v>
      </c>
      <c r="AH31" s="51">
        <f t="shared" si="6"/>
        <v>226.25</v>
      </c>
      <c r="AI31" s="48">
        <f>IF(H31="جزاءات",ROUND((I2/B4*I31),1))</f>
        <v>12.5</v>
      </c>
      <c r="AJ31" s="52">
        <v>20</v>
      </c>
      <c r="AK31" s="48">
        <f>IF(OR(G31="نفاذ عارضه",G31="نفاذ اعتيادى"),I2/B4,)</f>
        <v>50</v>
      </c>
      <c r="AL31" s="53">
        <f t="shared" si="15"/>
        <v>82.5</v>
      </c>
      <c r="AM31" s="53">
        <f t="shared" si="7"/>
        <v>143.75</v>
      </c>
    </row>
    <row r="32" spans="1:39" ht="24.95" customHeight="1">
      <c r="A32" s="45" t="str">
        <f t="shared" si="8"/>
        <v>الجمعة</v>
      </c>
      <c r="B32" s="46">
        <v>41026</v>
      </c>
      <c r="C32" s="47" t="s">
        <v>92</v>
      </c>
      <c r="D32" s="47" t="s">
        <v>93</v>
      </c>
      <c r="E32" s="47" t="s">
        <v>94</v>
      </c>
      <c r="F32" s="47" t="s">
        <v>98</v>
      </c>
      <c r="G32" s="47" t="s">
        <v>116</v>
      </c>
      <c r="H32" s="47" t="s">
        <v>95</v>
      </c>
      <c r="I32" s="47">
        <v>0.25</v>
      </c>
      <c r="J32" s="48">
        <f>(I2)</f>
        <v>1500</v>
      </c>
      <c r="K32" s="48">
        <f>(I2/B4)</f>
        <v>50</v>
      </c>
      <c r="L32" s="48">
        <f>ROUND((I2/B4/7),1)</f>
        <v>7.1</v>
      </c>
      <c r="M32" s="49">
        <v>0.33333333333333331</v>
      </c>
      <c r="N32" s="48" t="str">
        <f t="shared" si="9"/>
        <v xml:space="preserve">فى الموعد </v>
      </c>
      <c r="O32" s="49">
        <v>0.625</v>
      </c>
      <c r="P32" s="48" t="str">
        <f t="shared" si="10"/>
        <v>فى الموعد</v>
      </c>
      <c r="Q32" s="48">
        <f t="shared" si="0"/>
        <v>49.7</v>
      </c>
      <c r="R32" s="49">
        <v>0.64583333333333337</v>
      </c>
      <c r="S32" s="48" t="str">
        <f t="shared" si="11"/>
        <v xml:space="preserve">فى الموعد </v>
      </c>
      <c r="T32" s="49">
        <v>0.72916666666666663</v>
      </c>
      <c r="U32" s="48" t="str">
        <f t="shared" si="12"/>
        <v>فى الموعد</v>
      </c>
      <c r="V32" s="48">
        <f t="shared" si="1"/>
        <v>21.299999999999979</v>
      </c>
      <c r="W32" s="50">
        <v>0.72916666666666663</v>
      </c>
      <c r="X32" s="48" t="str">
        <f t="shared" si="13"/>
        <v>فى الموعد</v>
      </c>
      <c r="Y32" s="50">
        <v>0.9375</v>
      </c>
      <c r="Z32" s="48" t="str">
        <f t="shared" si="14"/>
        <v>فى الموعد</v>
      </c>
      <c r="AA32" s="48">
        <f t="shared" si="2"/>
        <v>53.250000000000007</v>
      </c>
      <c r="AB32" s="48">
        <f t="shared" si="3"/>
        <v>49.7</v>
      </c>
      <c r="AC32" s="48">
        <f t="shared" si="4"/>
        <v>21.299999999999979</v>
      </c>
      <c r="AD32" s="48">
        <f t="shared" si="5"/>
        <v>53.250000000000007</v>
      </c>
      <c r="AE32" s="48">
        <f>IF(E32="منتظم",ROUND((I2/B4*2),1))</f>
        <v>100</v>
      </c>
      <c r="AF32" s="48">
        <f>IF(F32="حوافزانتاج",ROUND((I2/B4*4%),1))</f>
        <v>2</v>
      </c>
      <c r="AG32" s="48">
        <f>IF(OR(G32="عارضه",G32="اعتيادى"),I2/B4,)</f>
        <v>0</v>
      </c>
      <c r="AH32" s="51">
        <f t="shared" si="6"/>
        <v>226.25</v>
      </c>
      <c r="AI32" s="48">
        <f>IF(H32="جزاءات",ROUND((I2/B4*I32),1))</f>
        <v>12.5</v>
      </c>
      <c r="AJ32" s="52">
        <v>20</v>
      </c>
      <c r="AK32" s="48">
        <f>IF(OR(G32="نفاذ عارضه",G32="نفاذ اعتيادى"),I2/B4,)</f>
        <v>50</v>
      </c>
      <c r="AL32" s="53">
        <f t="shared" si="15"/>
        <v>82.5</v>
      </c>
      <c r="AM32" s="53">
        <f t="shared" si="7"/>
        <v>143.75</v>
      </c>
    </row>
    <row r="33" spans="1:39" ht="24.95" customHeight="1">
      <c r="A33" s="45" t="str">
        <f t="shared" si="8"/>
        <v>السبت</v>
      </c>
      <c r="B33" s="46">
        <v>41027</v>
      </c>
      <c r="C33" s="47" t="s">
        <v>92</v>
      </c>
      <c r="D33" s="47" t="s">
        <v>93</v>
      </c>
      <c r="E33" s="47" t="s">
        <v>94</v>
      </c>
      <c r="F33" s="47" t="s">
        <v>98</v>
      </c>
      <c r="G33" s="47" t="s">
        <v>116</v>
      </c>
      <c r="H33" s="47" t="s">
        <v>95</v>
      </c>
      <c r="I33" s="47">
        <v>0.25</v>
      </c>
      <c r="J33" s="48">
        <f>(I2)</f>
        <v>1500</v>
      </c>
      <c r="K33" s="48">
        <f>(I2/B4)</f>
        <v>50</v>
      </c>
      <c r="L33" s="48">
        <f>ROUND((I2/B4/7),1)</f>
        <v>7.1</v>
      </c>
      <c r="M33" s="49">
        <v>0.33333333333333331</v>
      </c>
      <c r="N33" s="48" t="str">
        <f t="shared" si="9"/>
        <v xml:space="preserve">فى الموعد </v>
      </c>
      <c r="O33" s="49">
        <v>0.625</v>
      </c>
      <c r="P33" s="48" t="str">
        <f t="shared" si="10"/>
        <v>فى الموعد</v>
      </c>
      <c r="Q33" s="48">
        <f t="shared" si="0"/>
        <v>49.7</v>
      </c>
      <c r="R33" s="49">
        <v>0.64583333333333337</v>
      </c>
      <c r="S33" s="48" t="str">
        <f t="shared" si="11"/>
        <v xml:space="preserve">فى الموعد </v>
      </c>
      <c r="T33" s="49">
        <v>0.72916666666666663</v>
      </c>
      <c r="U33" s="48" t="str">
        <f t="shared" si="12"/>
        <v>فى الموعد</v>
      </c>
      <c r="V33" s="48">
        <f t="shared" si="1"/>
        <v>21.299999999999979</v>
      </c>
      <c r="W33" s="50">
        <v>0.72916666666666663</v>
      </c>
      <c r="X33" s="48" t="str">
        <f t="shared" si="13"/>
        <v>فى الموعد</v>
      </c>
      <c r="Y33" s="50">
        <v>0.9375</v>
      </c>
      <c r="Z33" s="48" t="str">
        <f t="shared" si="14"/>
        <v>فى الموعد</v>
      </c>
      <c r="AA33" s="48">
        <f t="shared" si="2"/>
        <v>53.250000000000007</v>
      </c>
      <c r="AB33" s="48">
        <f t="shared" si="3"/>
        <v>49.7</v>
      </c>
      <c r="AC33" s="48">
        <f t="shared" si="4"/>
        <v>21.299999999999979</v>
      </c>
      <c r="AD33" s="48">
        <f t="shared" si="5"/>
        <v>53.250000000000007</v>
      </c>
      <c r="AE33" s="48">
        <f>IF(E33="منتظم",ROUND((I2/B4*2),1))</f>
        <v>100</v>
      </c>
      <c r="AF33" s="48">
        <f>IF(F33="حوافزانتاج",ROUND((I2/B4*4%),1))</f>
        <v>2</v>
      </c>
      <c r="AG33" s="48">
        <f>IF(OR(G33="عارضه",G33="اعتيادى"),I2/B4,)</f>
        <v>0</v>
      </c>
      <c r="AH33" s="51">
        <f t="shared" si="6"/>
        <v>226.25</v>
      </c>
      <c r="AI33" s="48">
        <f>IF(H33="جزاءات",ROUND((I2/B4*I33),1))</f>
        <v>12.5</v>
      </c>
      <c r="AJ33" s="52">
        <v>20</v>
      </c>
      <c r="AK33" s="48">
        <f>IF(OR(G33="نفاذ عارضه",G33="نفاذ اعتيادى"),I2/B4,)</f>
        <v>50</v>
      </c>
      <c r="AL33" s="53">
        <f t="shared" si="15"/>
        <v>82.5</v>
      </c>
      <c r="AM33" s="53">
        <f t="shared" si="7"/>
        <v>143.75</v>
      </c>
    </row>
    <row r="34" spans="1:39" ht="24.95" customHeight="1">
      <c r="A34" s="45" t="str">
        <f t="shared" si="8"/>
        <v>الأحد</v>
      </c>
      <c r="B34" s="46">
        <v>41028</v>
      </c>
      <c r="C34" s="47" t="s">
        <v>92</v>
      </c>
      <c r="D34" s="47" t="s">
        <v>93</v>
      </c>
      <c r="E34" s="47" t="s">
        <v>94</v>
      </c>
      <c r="F34" s="47" t="s">
        <v>98</v>
      </c>
      <c r="G34" s="47" t="s">
        <v>116</v>
      </c>
      <c r="H34" s="47" t="s">
        <v>95</v>
      </c>
      <c r="I34" s="47">
        <v>0.25</v>
      </c>
      <c r="J34" s="48">
        <f>(I2)</f>
        <v>1500</v>
      </c>
      <c r="K34" s="48">
        <f>(I2/B4)</f>
        <v>50</v>
      </c>
      <c r="L34" s="48">
        <f>ROUND((I2/B4/7),1)</f>
        <v>7.1</v>
      </c>
      <c r="M34" s="49">
        <v>0.33333333333333331</v>
      </c>
      <c r="N34" s="48" t="str">
        <f t="shared" si="9"/>
        <v xml:space="preserve">فى الموعد </v>
      </c>
      <c r="O34" s="49">
        <v>0.625</v>
      </c>
      <c r="P34" s="48" t="str">
        <f t="shared" si="10"/>
        <v>فى الموعد</v>
      </c>
      <c r="Q34" s="48">
        <f t="shared" si="0"/>
        <v>49.7</v>
      </c>
      <c r="R34" s="49">
        <v>0.64583333333333337</v>
      </c>
      <c r="S34" s="48" t="str">
        <f t="shared" si="11"/>
        <v xml:space="preserve">فى الموعد </v>
      </c>
      <c r="T34" s="49">
        <v>0.72916666666666663</v>
      </c>
      <c r="U34" s="48" t="str">
        <f t="shared" si="12"/>
        <v>فى الموعد</v>
      </c>
      <c r="V34" s="48">
        <f t="shared" si="1"/>
        <v>21.299999999999979</v>
      </c>
      <c r="W34" s="50">
        <v>0.72916666666666663</v>
      </c>
      <c r="X34" s="48" t="str">
        <f t="shared" si="13"/>
        <v>فى الموعد</v>
      </c>
      <c r="Y34" s="50">
        <v>0.9375</v>
      </c>
      <c r="Z34" s="48" t="str">
        <f t="shared" si="14"/>
        <v>فى الموعد</v>
      </c>
      <c r="AA34" s="48">
        <f t="shared" si="2"/>
        <v>53.250000000000007</v>
      </c>
      <c r="AB34" s="48">
        <f t="shared" si="3"/>
        <v>49.7</v>
      </c>
      <c r="AC34" s="48">
        <f t="shared" si="4"/>
        <v>21.299999999999979</v>
      </c>
      <c r="AD34" s="48">
        <f t="shared" si="5"/>
        <v>53.250000000000007</v>
      </c>
      <c r="AE34" s="48">
        <f>IF(E34="منتظم",ROUND((I2/B4*2),1))</f>
        <v>100</v>
      </c>
      <c r="AF34" s="48">
        <f>IF(F34="حوافزانتاج",ROUND((I2/B4*4%),1))</f>
        <v>2</v>
      </c>
      <c r="AG34" s="48">
        <f>IF(OR(G34="عارضه",G34="اعتيادى"),I2/B4,)</f>
        <v>0</v>
      </c>
      <c r="AH34" s="51">
        <f t="shared" si="6"/>
        <v>226.25</v>
      </c>
      <c r="AI34" s="48">
        <f>IF(H34="جزاءات",ROUND((I2/B4*I34),1))</f>
        <v>12.5</v>
      </c>
      <c r="AJ34" s="52">
        <v>20</v>
      </c>
      <c r="AK34" s="48">
        <f>IF(OR(G34="نفاذ عارضه",G34="نفاذ اعتيادى"),I2/B4,)</f>
        <v>50</v>
      </c>
      <c r="AL34" s="53">
        <f t="shared" si="15"/>
        <v>82.5</v>
      </c>
      <c r="AM34" s="53">
        <f t="shared" si="7"/>
        <v>143.75</v>
      </c>
    </row>
    <row r="35" spans="1:39" ht="24.95" customHeight="1">
      <c r="A35" s="45" t="str">
        <f t="shared" si="8"/>
        <v>الإثنين</v>
      </c>
      <c r="B35" s="46">
        <v>41029</v>
      </c>
      <c r="C35" s="47" t="s">
        <v>92</v>
      </c>
      <c r="D35" s="47" t="s">
        <v>93</v>
      </c>
      <c r="E35" s="47" t="s">
        <v>94</v>
      </c>
      <c r="F35" s="47" t="s">
        <v>98</v>
      </c>
      <c r="G35" s="47" t="s">
        <v>116</v>
      </c>
      <c r="H35" s="47" t="s">
        <v>95</v>
      </c>
      <c r="I35" s="47">
        <v>0.25</v>
      </c>
      <c r="J35" s="48">
        <f>(I2)</f>
        <v>1500</v>
      </c>
      <c r="K35" s="48">
        <f>(I2/B4)</f>
        <v>50</v>
      </c>
      <c r="L35" s="48">
        <f>ROUND((I2/B4/7),1)</f>
        <v>7.1</v>
      </c>
      <c r="M35" s="49">
        <v>0.33333333333333331</v>
      </c>
      <c r="N35" s="48" t="str">
        <f t="shared" si="9"/>
        <v xml:space="preserve">فى الموعد </v>
      </c>
      <c r="O35" s="49">
        <v>0.625</v>
      </c>
      <c r="P35" s="48" t="str">
        <f t="shared" si="10"/>
        <v>فى الموعد</v>
      </c>
      <c r="Q35" s="48">
        <f t="shared" si="0"/>
        <v>49.7</v>
      </c>
      <c r="R35" s="49">
        <v>0.64583333333333337</v>
      </c>
      <c r="S35" s="48" t="str">
        <f t="shared" si="11"/>
        <v xml:space="preserve">فى الموعد </v>
      </c>
      <c r="T35" s="49">
        <v>0.72916666666666663</v>
      </c>
      <c r="U35" s="48" t="str">
        <f t="shared" si="12"/>
        <v>فى الموعد</v>
      </c>
      <c r="V35" s="48">
        <f t="shared" si="1"/>
        <v>21.299999999999979</v>
      </c>
      <c r="W35" s="50">
        <v>0.72916666666666663</v>
      </c>
      <c r="X35" s="48" t="str">
        <f t="shared" si="13"/>
        <v>فى الموعد</v>
      </c>
      <c r="Y35" s="50">
        <v>0.9375</v>
      </c>
      <c r="Z35" s="48" t="str">
        <f t="shared" si="14"/>
        <v>فى الموعد</v>
      </c>
      <c r="AA35" s="48">
        <f t="shared" si="2"/>
        <v>53.250000000000007</v>
      </c>
      <c r="AB35" s="48">
        <f t="shared" si="3"/>
        <v>49.7</v>
      </c>
      <c r="AC35" s="48">
        <f t="shared" si="4"/>
        <v>21.299999999999979</v>
      </c>
      <c r="AD35" s="48">
        <f t="shared" si="5"/>
        <v>53.250000000000007</v>
      </c>
      <c r="AE35" s="48">
        <f>IF(E35="منتظم",ROUND((I2/B4*2),1))</f>
        <v>100</v>
      </c>
      <c r="AF35" s="48">
        <f>IF(F35="حوافزانتاج",ROUND((I2/B4*4%),1))</f>
        <v>2</v>
      </c>
      <c r="AG35" s="48">
        <f>IF(OR(G35="عارضه",G35="اعتيادى"),I2/B4,)</f>
        <v>0</v>
      </c>
      <c r="AH35" s="51">
        <f t="shared" si="6"/>
        <v>226.25</v>
      </c>
      <c r="AI35" s="48">
        <f>IF(H35="جزاءات",ROUND((I2/B4*I35),1))</f>
        <v>12.5</v>
      </c>
      <c r="AJ35" s="52">
        <v>20</v>
      </c>
      <c r="AK35" s="48">
        <f>IF(OR(G35="نفاذ عارضه",G35="نفاذ اعتيادى"),I2/B4,)</f>
        <v>50</v>
      </c>
      <c r="AL35" s="53">
        <f t="shared" si="15"/>
        <v>82.5</v>
      </c>
      <c r="AM35" s="53">
        <f t="shared" si="7"/>
        <v>143.75</v>
      </c>
    </row>
    <row r="36" spans="1:39" s="56" customFormat="1" ht="50.1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5">
        <f t="shared" ref="AB36:AM36" si="16">SUM(AB6:AB35)</f>
        <v>1491.0000000000007</v>
      </c>
      <c r="AC36" s="55">
        <f t="shared" si="16"/>
        <v>638.99999999999898</v>
      </c>
      <c r="AD36" s="55">
        <f t="shared" si="16"/>
        <v>1597.5000000000002</v>
      </c>
      <c r="AE36" s="55">
        <f t="shared" si="16"/>
        <v>3000</v>
      </c>
      <c r="AF36" s="55">
        <f t="shared" si="16"/>
        <v>60</v>
      </c>
      <c r="AG36" s="55">
        <f t="shared" si="16"/>
        <v>0</v>
      </c>
      <c r="AH36" s="55">
        <f t="shared" si="16"/>
        <v>6787.5</v>
      </c>
      <c r="AI36" s="55">
        <f t="shared" si="16"/>
        <v>375</v>
      </c>
      <c r="AJ36" s="55">
        <f t="shared" si="16"/>
        <v>600</v>
      </c>
      <c r="AK36" s="55">
        <f t="shared" si="16"/>
        <v>1500</v>
      </c>
      <c r="AL36" s="55">
        <f t="shared" si="16"/>
        <v>2475</v>
      </c>
      <c r="AM36" s="55">
        <f t="shared" si="16"/>
        <v>4312.5</v>
      </c>
    </row>
  </sheetData>
  <dataValidations count="11">
    <dataValidation type="list" allowBlank="1" showInputMessage="1" showErrorMessage="1" sqref="F6:F35">
      <formula1>حوافزانتاج</formula1>
    </dataValidation>
    <dataValidation type="list" allowBlank="1" showInputMessage="1" showErrorMessage="1" sqref="E6:E35">
      <formula1>منتظم</formula1>
    </dataValidation>
    <dataValidation type="list" allowBlank="1" showInputMessage="1" showErrorMessage="1" sqref="D6:D35">
      <formula1>سهرات</formula1>
    </dataValidation>
    <dataValidation type="list" allowBlank="1" showInputMessage="1" showErrorMessage="1" sqref="C6:C35">
      <formula1>اضافى</formula1>
    </dataValidation>
    <dataValidation type="list" allowBlank="1" showInputMessage="1" showErrorMessage="1" sqref="I6:I35">
      <formula1>عقاب</formula1>
    </dataValidation>
    <dataValidation type="list" allowBlank="1" showInputMessage="1" showErrorMessage="1" sqref="AJ6:AJ35">
      <formula1>نثريه</formula1>
    </dataValidation>
    <dataValidation type="list" allowBlank="1" showInputMessage="1" showErrorMessage="1" sqref="H6:H35">
      <formula1>جزاءات</formula1>
    </dataValidation>
    <dataValidation type="list" allowBlank="1" showInputMessage="1" showErrorMessage="1" sqref="G6:G35">
      <formula1>اجازه_عارضه</formula1>
    </dataValidation>
    <dataValidation type="list" allowBlank="1" showInputMessage="1" showErrorMessage="1" sqref="G2">
      <formula1>اعتيادى</formula1>
    </dataValidation>
    <dataValidation type="list" allowBlank="1" showInputMessage="1" showErrorMessage="1" sqref="H2">
      <formula1>عارضه</formula1>
    </dataValidation>
    <dataValidation type="list" allowBlank="1" showInputMessage="1" showErrorMessage="1" sqref="C2">
      <formula1>names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DATABIRAM</vt:lpstr>
      <vt:lpstr>سعيد بيرم</vt:lpstr>
      <vt:lpstr>names</vt:lpstr>
      <vt:lpstr>Range</vt:lpstr>
      <vt:lpstr>اجازه_عارضه</vt:lpstr>
      <vt:lpstr>اضافى</vt:lpstr>
      <vt:lpstr>اعتيادى</vt:lpstr>
      <vt:lpstr>جزاءات</vt:lpstr>
      <vt:lpstr>حوافزانتاج</vt:lpstr>
      <vt:lpstr>سهرات</vt:lpstr>
      <vt:lpstr>عارضه</vt:lpstr>
      <vt:lpstr>عقاب</vt:lpstr>
      <vt:lpstr>منتظم</vt:lpstr>
      <vt:lpstr>نثريه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biram</dc:creator>
  <cp:lastModifiedBy>SALMA RAHMY</cp:lastModifiedBy>
  <dcterms:created xsi:type="dcterms:W3CDTF">2011-01-30T15:59:13Z</dcterms:created>
  <dcterms:modified xsi:type="dcterms:W3CDTF">2016-02-16T21:37:55Z</dcterms:modified>
</cp:coreProperties>
</file>